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0" windowWidth="25600" windowHeight="16060" tabRatio="500" activeTab="1"/>
  </bookViews>
  <sheets>
    <sheet name="CUADRO DE DESPIECE" sheetId="1" r:id="rId1"/>
    <sheet name="CRITERIOS D y A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21" i="1" l="1"/>
  <c r="S29" i="1"/>
  <c r="J93" i="1"/>
  <c r="I93" i="1"/>
  <c r="K93" i="1"/>
  <c r="N93" i="1"/>
  <c r="J97" i="1"/>
  <c r="I97" i="1"/>
  <c r="K97" i="1"/>
  <c r="N97" i="1"/>
  <c r="J101" i="1"/>
  <c r="I101" i="1"/>
  <c r="K101" i="1"/>
  <c r="L101" i="1"/>
  <c r="N101" i="1"/>
  <c r="J105" i="1"/>
  <c r="I105" i="1"/>
  <c r="K105" i="1"/>
  <c r="L105" i="1"/>
  <c r="N105" i="1"/>
  <c r="J117" i="1"/>
  <c r="I117" i="1"/>
  <c r="K117" i="1"/>
  <c r="N117" i="1"/>
  <c r="I109" i="1"/>
  <c r="J109" i="1"/>
  <c r="K109" i="1"/>
  <c r="L109" i="1"/>
  <c r="N109" i="1"/>
  <c r="I113" i="1"/>
  <c r="J113" i="1"/>
  <c r="K113" i="1"/>
  <c r="L113" i="1"/>
  <c r="N113" i="1"/>
  <c r="R29" i="1"/>
  <c r="M117" i="1"/>
  <c r="M113" i="1"/>
  <c r="I33" i="1"/>
  <c r="J33" i="1"/>
  <c r="K33" i="1"/>
  <c r="Q9" i="1"/>
  <c r="R9" i="1"/>
  <c r="L33" i="1"/>
  <c r="N33" i="1"/>
  <c r="I37" i="1"/>
  <c r="J37" i="1"/>
  <c r="K37" i="1"/>
  <c r="L37" i="1"/>
  <c r="N37" i="1"/>
  <c r="I41" i="1"/>
  <c r="J41" i="1"/>
  <c r="K41" i="1"/>
  <c r="Q8" i="1"/>
  <c r="R8" i="1"/>
  <c r="L41" i="1"/>
  <c r="N41" i="1"/>
  <c r="I45" i="1"/>
  <c r="J45" i="1"/>
  <c r="K45" i="1"/>
  <c r="L45" i="1"/>
  <c r="N45" i="1"/>
  <c r="I49" i="1"/>
  <c r="J49" i="1"/>
  <c r="K49" i="1"/>
  <c r="Q6" i="1"/>
  <c r="R6" i="1"/>
  <c r="L49" i="1"/>
  <c r="N49" i="1"/>
  <c r="I53" i="1"/>
  <c r="J53" i="1"/>
  <c r="K53" i="1"/>
  <c r="L53" i="1"/>
  <c r="N53" i="1"/>
  <c r="I57" i="1"/>
  <c r="J57" i="1"/>
  <c r="K57" i="1"/>
  <c r="L57" i="1"/>
  <c r="N57" i="1"/>
  <c r="I63" i="1"/>
  <c r="J63" i="1"/>
  <c r="K63" i="1"/>
  <c r="L63" i="1"/>
  <c r="N63" i="1"/>
  <c r="I67" i="1"/>
  <c r="J67" i="1"/>
  <c r="K67" i="1"/>
  <c r="L67" i="1"/>
  <c r="N67" i="1"/>
  <c r="I71" i="1"/>
  <c r="J71" i="1"/>
  <c r="K71" i="1"/>
  <c r="L71" i="1"/>
  <c r="N71" i="1"/>
  <c r="I75" i="1"/>
  <c r="J75" i="1"/>
  <c r="K75" i="1"/>
  <c r="L75" i="1"/>
  <c r="N75" i="1"/>
  <c r="I79" i="1"/>
  <c r="J79" i="1"/>
  <c r="K79" i="1"/>
  <c r="L79" i="1"/>
  <c r="N79" i="1"/>
  <c r="I83" i="1"/>
  <c r="J83" i="1"/>
  <c r="K83" i="1"/>
  <c r="L83" i="1"/>
  <c r="N83" i="1"/>
  <c r="J87" i="1"/>
  <c r="K87" i="1"/>
  <c r="N87" i="1"/>
  <c r="R27" i="1"/>
  <c r="M75" i="1"/>
  <c r="M109" i="1"/>
  <c r="M105" i="1"/>
  <c r="M101" i="1"/>
  <c r="M97" i="1"/>
  <c r="M93" i="1"/>
  <c r="M87" i="1"/>
  <c r="M41" i="1"/>
  <c r="T19" i="1"/>
  <c r="T20" i="1"/>
  <c r="BJ15" i="2"/>
  <c r="BJ7" i="2"/>
  <c r="BJ8" i="2"/>
  <c r="BJ9" i="2"/>
  <c r="BJ10" i="2"/>
  <c r="BJ11" i="2"/>
  <c r="BJ12" i="2"/>
  <c r="BJ13" i="2"/>
  <c r="BJ14" i="2"/>
  <c r="BJ6" i="2"/>
  <c r="BI9" i="2"/>
  <c r="D25" i="2"/>
  <c r="E25" i="2"/>
  <c r="H25" i="2"/>
  <c r="J25" i="2"/>
  <c r="L25" i="2"/>
  <c r="D24" i="2"/>
  <c r="E24" i="2"/>
  <c r="H24" i="2"/>
  <c r="J24" i="2"/>
  <c r="J27" i="2"/>
  <c r="L27" i="2"/>
  <c r="J28" i="2"/>
  <c r="L28" i="2"/>
  <c r="L24" i="2"/>
  <c r="C24" i="2"/>
  <c r="G24" i="2"/>
  <c r="I24" i="2"/>
  <c r="K24" i="2"/>
  <c r="C25" i="2"/>
  <c r="G25" i="2"/>
  <c r="I25" i="2"/>
  <c r="K25" i="2"/>
  <c r="C23" i="2"/>
  <c r="D23" i="2"/>
  <c r="G23" i="2"/>
  <c r="I23" i="2"/>
  <c r="I26" i="2"/>
  <c r="K26" i="2"/>
  <c r="I27" i="2"/>
  <c r="K27" i="2"/>
  <c r="I28" i="2"/>
  <c r="K28" i="2"/>
  <c r="K23" i="2"/>
  <c r="I43" i="2"/>
  <c r="J43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35" i="2"/>
  <c r="J35" i="2"/>
  <c r="I34" i="2"/>
  <c r="J34" i="2"/>
  <c r="BG25" i="2"/>
  <c r="BE25" i="2"/>
  <c r="BG24" i="2"/>
  <c r="BE24" i="2"/>
  <c r="BG23" i="2"/>
  <c r="BE23" i="2"/>
  <c r="BI15" i="2"/>
  <c r="BI14" i="2"/>
  <c r="BI13" i="2"/>
  <c r="BI12" i="2"/>
  <c r="BI11" i="2"/>
  <c r="BI10" i="2"/>
  <c r="BI8" i="2"/>
  <c r="BI7" i="2"/>
  <c r="BI6" i="2"/>
  <c r="C27" i="2"/>
  <c r="D27" i="2"/>
  <c r="E27" i="2"/>
  <c r="F24" i="2"/>
  <c r="F27" i="2"/>
  <c r="G27" i="2"/>
  <c r="H27" i="2"/>
  <c r="C28" i="2"/>
  <c r="D28" i="2"/>
  <c r="E28" i="2"/>
  <c r="F25" i="2"/>
  <c r="F28" i="2"/>
  <c r="G28" i="2"/>
  <c r="H28" i="2"/>
  <c r="D26" i="2"/>
  <c r="G26" i="2"/>
  <c r="C26" i="2"/>
  <c r="E51" i="2"/>
  <c r="E50" i="2"/>
  <c r="E49" i="2"/>
  <c r="C51" i="2"/>
  <c r="C50" i="2"/>
  <c r="C49" i="2"/>
  <c r="S27" i="1"/>
  <c r="M83" i="1"/>
  <c r="M79" i="1"/>
  <c r="M71" i="1"/>
  <c r="M67" i="1"/>
  <c r="M63" i="1"/>
  <c r="T29" i="1"/>
  <c r="T27" i="1"/>
  <c r="M57" i="1"/>
  <c r="M53" i="1"/>
  <c r="M49" i="1"/>
  <c r="M45" i="1"/>
  <c r="M37" i="1"/>
  <c r="Q7" i="1"/>
  <c r="R7" i="1"/>
  <c r="Q5" i="1"/>
  <c r="R5" i="1"/>
  <c r="Q4" i="1"/>
  <c r="R4" i="1"/>
  <c r="M33" i="1"/>
</calcChain>
</file>

<file path=xl/sharedStrings.xml><?xml version="1.0" encoding="utf-8"?>
<sst xmlns="http://schemas.openxmlformats.org/spreadsheetml/2006/main" count="268" uniqueCount="132">
  <si>
    <t>Diámetro</t>
  </si>
  <si>
    <t>Forma</t>
  </si>
  <si>
    <t>Nº de piezas</t>
  </si>
  <si>
    <t>Longitud</t>
  </si>
  <si>
    <t>Long. Total</t>
  </si>
  <si>
    <t>Peso</t>
  </si>
  <si>
    <t>Peso total</t>
  </si>
  <si>
    <t>Área</t>
  </si>
  <si>
    <t>kg/m</t>
  </si>
  <si>
    <t>(mm)</t>
  </si>
  <si>
    <t>(cm)</t>
  </si>
  <si>
    <t>(mts)</t>
  </si>
  <si>
    <t>(kg)</t>
  </si>
  <si>
    <t>mm</t>
  </si>
  <si>
    <t>cm2</t>
  </si>
  <si>
    <t>A</t>
  </si>
  <si>
    <t>B</t>
  </si>
  <si>
    <t>C</t>
  </si>
  <si>
    <t>VOLUMEN HORMIGÓN</t>
  </si>
  <si>
    <t>Sección</t>
  </si>
  <si>
    <t>Volumen (m3)</t>
  </si>
  <si>
    <t>D</t>
  </si>
  <si>
    <t>E</t>
  </si>
  <si>
    <t>CUANTÍA DE ACERO POR METRO CÚBICO DE HORMIGÓN</t>
  </si>
  <si>
    <t>Peso acero</t>
  </si>
  <si>
    <t>Volumen</t>
  </si>
  <si>
    <t>kg / m3</t>
  </si>
  <si>
    <t>F</t>
  </si>
  <si>
    <t>G</t>
  </si>
  <si>
    <t>H</t>
  </si>
  <si>
    <t>I</t>
  </si>
  <si>
    <t>J</t>
  </si>
  <si>
    <t>K</t>
  </si>
  <si>
    <t>L</t>
  </si>
  <si>
    <t>M</t>
  </si>
  <si>
    <t>MURO</t>
  </si>
  <si>
    <t>T1</t>
  </si>
  <si>
    <t>T2</t>
  </si>
  <si>
    <t>CIM</t>
  </si>
  <si>
    <t>ZAP</t>
  </si>
  <si>
    <t>Longitud (m)</t>
  </si>
  <si>
    <t>Area (m)</t>
  </si>
  <si>
    <t>Tramo de armado</t>
  </si>
  <si>
    <t>Armadura horizontal de diseño</t>
  </si>
  <si>
    <t>Armadura vertical de diseño</t>
  </si>
  <si>
    <t>Exterior</t>
  </si>
  <si>
    <t>Interior</t>
  </si>
  <si>
    <t>Armado base Muro H.A</t>
  </si>
  <si>
    <t>9Ø25</t>
  </si>
  <si>
    <t>4Ø20</t>
  </si>
  <si>
    <t>6Ø12</t>
  </si>
  <si>
    <t>12Ø25</t>
  </si>
  <si>
    <t>Parte sup del dintel</t>
  </si>
  <si>
    <t>1er metro</t>
  </si>
  <si>
    <t>16Ø25</t>
  </si>
  <si>
    <t>2do metro</t>
  </si>
  <si>
    <t>14Ø25</t>
  </si>
  <si>
    <t>3er metro</t>
  </si>
  <si>
    <t>Parte superior del silo (2 metros)</t>
  </si>
  <si>
    <t>12Ø12</t>
  </si>
  <si>
    <t xml:space="preserve">Zona aberturas de paso + 4 metros hasta una altura de 8 metros </t>
  </si>
  <si>
    <t>RESUMEN DEL ARMADO  DEL MURO</t>
  </si>
  <si>
    <t>LONGITUDES DE ACLAJE Y SOLAPE EN FUNCIÓN DEL Ø DE LA BARRA</t>
  </si>
  <si>
    <t>m</t>
  </si>
  <si>
    <t>fyk</t>
  </si>
  <si>
    <t>β</t>
  </si>
  <si>
    <t>α</t>
  </si>
  <si>
    <t>Longitud básica de anclaje (mm)</t>
  </si>
  <si>
    <t>Longitud de solape (mm)</t>
  </si>
  <si>
    <t>(fyk/20)*Ø</t>
  </si>
  <si>
    <t>(fyk/14)*Ø</t>
  </si>
  <si>
    <t>Ancho</t>
  </si>
  <si>
    <t>Número barras</t>
  </si>
  <si>
    <t>Número separaciones</t>
  </si>
  <si>
    <t>Separación  (mm)</t>
  </si>
  <si>
    <t>Armado base Muro H.A (horiz)</t>
  </si>
  <si>
    <t>Armado base Muro H.A (vert)</t>
  </si>
  <si>
    <t>Armado base Muro Post (vert)</t>
  </si>
  <si>
    <t>Ref. parte sup del dintel</t>
  </si>
  <si>
    <t>Ref. parte superior del silo (2 metros)</t>
  </si>
  <si>
    <t xml:space="preserve">Ref. zona aberturas de paso + 4 metros hasta una altura de 8 metros </t>
  </si>
  <si>
    <t>SEPARACIÓN MÁXIMA ENTRE BARRAS</t>
  </si>
  <si>
    <t>Ganchos y patillas</t>
  </si>
  <si>
    <t>Barras curvadas</t>
  </si>
  <si>
    <t>DIAMETRO MÁXIMO DE DOBLADO PARA ACERO B500S</t>
  </si>
  <si>
    <t>Ø</t>
  </si>
  <si>
    <t>Consideraciones sobre la separación entre barras aisladas: La separación mínima será 1,25*D= 25 mm</t>
  </si>
  <si>
    <t>Consideraciones sobre la longitud de anclaje mínima: Deberá ser mayor que;</t>
  </si>
  <si>
    <t>10Ø</t>
  </si>
  <si>
    <t>150 mm</t>
  </si>
  <si>
    <t xml:space="preserve">1/3 lb,s para barras traccionadas y 2/3 lb,s para barras comprimidas. </t>
  </si>
  <si>
    <t>Consideraciones de la longitud de anclaje</t>
  </si>
  <si>
    <t>muro H.A</t>
  </si>
  <si>
    <t>muro Post</t>
  </si>
  <si>
    <r>
      <t xml:space="preserve">Para la longitud de anclaje se han considerado de valor la unidad el cociente entre la armadura a disponer y la armadura de diseño y coeficiente </t>
    </r>
    <r>
      <rPr>
        <sz val="10"/>
        <rFont val="Calibri"/>
        <family val="2"/>
      </rPr>
      <t>β. De este modo no se reduce la longitud básica de anclaje y por tanto hay mayor seguridad.</t>
    </r>
  </si>
  <si>
    <r>
      <t>A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>/A</t>
    </r>
    <r>
      <rPr>
        <vertAlign val="subscript"/>
        <sz val="10"/>
        <color rgb="FF000000"/>
        <rFont val="Calibri"/>
        <family val="2"/>
        <scheme val="minor"/>
      </rPr>
      <t>s real</t>
    </r>
  </si>
  <si>
    <r>
      <t>lb</t>
    </r>
    <r>
      <rPr>
        <b/>
        <vertAlign val="subscript"/>
        <sz val="10"/>
        <color theme="0"/>
        <rFont val="Calibri"/>
        <scheme val="minor"/>
      </rPr>
      <t>I</t>
    </r>
  </si>
  <si>
    <r>
      <t>lb</t>
    </r>
    <r>
      <rPr>
        <b/>
        <vertAlign val="subscript"/>
        <sz val="10"/>
        <color theme="0"/>
        <rFont val="Calibri"/>
        <scheme val="minor"/>
      </rPr>
      <t>II</t>
    </r>
  </si>
  <si>
    <r>
      <t>lb,n</t>
    </r>
    <r>
      <rPr>
        <b/>
        <vertAlign val="subscript"/>
        <sz val="10"/>
        <color theme="0"/>
        <rFont val="Calibri"/>
        <scheme val="minor"/>
      </rPr>
      <t>I</t>
    </r>
  </si>
  <si>
    <r>
      <t>lb,n</t>
    </r>
    <r>
      <rPr>
        <b/>
        <vertAlign val="subscript"/>
        <sz val="10"/>
        <color theme="0"/>
        <rFont val="Calibri"/>
        <scheme val="minor"/>
      </rPr>
      <t>II</t>
    </r>
  </si>
  <si>
    <r>
      <t>mØ</t>
    </r>
    <r>
      <rPr>
        <b/>
        <vertAlign val="superscript"/>
        <sz val="10"/>
        <color theme="0"/>
        <rFont val="Calibri"/>
        <scheme val="minor"/>
      </rPr>
      <t>2</t>
    </r>
  </si>
  <si>
    <r>
      <t>1,4mØ</t>
    </r>
    <r>
      <rPr>
        <b/>
        <vertAlign val="superscript"/>
        <sz val="10"/>
        <color theme="0"/>
        <rFont val="Calibri"/>
        <scheme val="minor"/>
      </rPr>
      <t>2</t>
    </r>
  </si>
  <si>
    <r>
      <t>R</t>
    </r>
    <r>
      <rPr>
        <b/>
        <vertAlign val="subscript"/>
        <sz val="10"/>
        <color indexed="9"/>
        <rFont val="Calibri"/>
        <family val="2"/>
      </rPr>
      <t>geometrico</t>
    </r>
  </si>
  <si>
    <t>Longitud neta de anclaje (mm)</t>
  </si>
  <si>
    <t>Consideraciones de la longitud de solape</t>
  </si>
  <si>
    <t>En ningun caso será inferior al mayor de 15Ø o 200 mm</t>
  </si>
  <si>
    <t>Armado base Muro Post (horiz) T1</t>
  </si>
  <si>
    <t>Armado base Muro Post (horiz) T2</t>
  </si>
  <si>
    <t>Armado base Muro Post T1</t>
  </si>
  <si>
    <t>Armado base Muro Post T2</t>
  </si>
  <si>
    <t>6Ø25</t>
  </si>
  <si>
    <t>LONGITUD DE ANCLAJE Y SOLAPE</t>
  </si>
  <si>
    <t>Tramo</t>
  </si>
  <si>
    <r>
      <t>lb,n</t>
    </r>
    <r>
      <rPr>
        <b/>
        <vertAlign val="subscript"/>
        <sz val="10"/>
        <color theme="0"/>
        <rFont val="Arial"/>
      </rPr>
      <t>I</t>
    </r>
  </si>
  <si>
    <r>
      <t>lb,n</t>
    </r>
    <r>
      <rPr>
        <b/>
        <vertAlign val="subscript"/>
        <sz val="10"/>
        <color theme="0"/>
        <rFont val="Arial"/>
      </rPr>
      <t>II</t>
    </r>
  </si>
  <si>
    <r>
      <t>R</t>
    </r>
    <r>
      <rPr>
        <b/>
        <vertAlign val="subscript"/>
        <sz val="10"/>
        <color theme="0"/>
        <rFont val="Arial"/>
      </rPr>
      <t>geometrico</t>
    </r>
  </si>
  <si>
    <r>
      <t>ls,n</t>
    </r>
    <r>
      <rPr>
        <b/>
        <vertAlign val="subscript"/>
        <sz val="10"/>
        <color theme="0"/>
        <rFont val="Calibri"/>
        <scheme val="minor"/>
      </rPr>
      <t>I</t>
    </r>
  </si>
  <si>
    <r>
      <t>ls,n</t>
    </r>
    <r>
      <rPr>
        <b/>
        <vertAlign val="subscript"/>
        <sz val="10"/>
        <color theme="0"/>
        <rFont val="Calibri"/>
        <scheme val="minor"/>
      </rPr>
      <t>II</t>
    </r>
  </si>
  <si>
    <t>Longitud neta de solape (mm)</t>
  </si>
  <si>
    <t>4,80 x 0,80</t>
  </si>
  <si>
    <t>25,75 x 0,40</t>
  </si>
  <si>
    <t>O</t>
  </si>
  <si>
    <t>P</t>
  </si>
  <si>
    <t>Q</t>
  </si>
  <si>
    <t xml:space="preserve">Peso </t>
  </si>
  <si>
    <t>Ident</t>
  </si>
  <si>
    <t>6,80 x 1,00</t>
  </si>
  <si>
    <t xml:space="preserve">En el siguiente documento, se va ha realizar una medición del acero pasivo y el hormigón que se va ha utilizar para la construcción del silo de hormigón postesado. </t>
  </si>
  <si>
    <t>Se ha obtenido la cuantía total de acero que se colocará por metro cubico de hormigón, tanto para la estructura, como para la zapata corrida que sostiene el muro de hormigón.</t>
  </si>
  <si>
    <t>La medición se ha estructurado en 4 partes. En las 3 primeras se ha obtenido el acero necesario para conformar la armadura vertical del muro, el acero  para la armadura horizontal y el necesaria para el armado de la cimentación, en ese orden. Por ultimo se presenta una tabla resumen con los resultados totales de acero y hormigón y la cuantía total de acero.</t>
  </si>
  <si>
    <t>El muro está compuesto de dos tramos. Un primer tramo de 4,80 metros de altura y espesor 080 m, el segundo tramo de 0,80 metros de espesor y una altura hasta 35,05 metros de cota.</t>
  </si>
  <si>
    <t>Por otro lado, la cimentación consiste en una zapata corrida de 1 metro de canto, con talon exterior de 2 metros y un talón exterior de 4 metros de longitud.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</si>
</sst>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scheme val="minor"/>
    </font>
    <font>
      <b/>
      <sz val="9"/>
      <color theme="0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0"/>
      <name val="Arial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  <scheme val="minor"/>
    </font>
    <font>
      <sz val="10"/>
      <color theme="0"/>
      <name val="Calibri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b/>
      <vertAlign val="subscript"/>
      <sz val="10"/>
      <color theme="0"/>
      <name val="Calibri"/>
      <scheme val="minor"/>
    </font>
    <font>
      <b/>
      <vertAlign val="superscript"/>
      <sz val="10"/>
      <color theme="0"/>
      <name val="Calibri"/>
      <scheme val="minor"/>
    </font>
    <font>
      <b/>
      <sz val="10"/>
      <color rgb="FF000000"/>
      <name val="Calibri"/>
      <scheme val="minor"/>
    </font>
    <font>
      <b/>
      <vertAlign val="subscript"/>
      <sz val="10"/>
      <color indexed="9"/>
      <name val="Calibri"/>
      <family val="2"/>
    </font>
    <font>
      <sz val="10"/>
      <color rgb="FF000000"/>
      <name val="Calibri"/>
      <family val="2"/>
    </font>
    <font>
      <b/>
      <sz val="10"/>
      <name val="Arial"/>
    </font>
    <font>
      <sz val="10"/>
      <name val="Arial"/>
    </font>
    <font>
      <sz val="10"/>
      <color theme="1"/>
      <name val="Arial"/>
    </font>
    <font>
      <sz val="12"/>
      <name val="Calibri"/>
      <scheme val="minor"/>
    </font>
    <font>
      <sz val="8"/>
      <name val="Calibri"/>
      <family val="2"/>
      <scheme val="minor"/>
    </font>
    <font>
      <b/>
      <vertAlign val="subscript"/>
      <sz val="10"/>
      <color theme="0"/>
      <name val="Arial"/>
    </font>
    <font>
      <sz val="10"/>
      <color theme="0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</borders>
  <cellStyleXfs count="20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00">
    <xf numFmtId="0" fontId="0" fillId="0" borderId="0" xfId="0"/>
    <xf numFmtId="2" fontId="0" fillId="2" borderId="5" xfId="0" applyNumberFormat="1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Fill="1"/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2" fontId="0" fillId="2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0" fontId="0" fillId="2" borderId="0" xfId="0" applyFill="1" applyBorder="1"/>
    <xf numFmtId="0" fontId="0" fillId="0" borderId="15" xfId="0" applyBorder="1" applyAlignment="1">
      <alignment horizontal="center"/>
    </xf>
    <xf numFmtId="0" fontId="8" fillId="0" borderId="0" xfId="0" applyFont="1"/>
    <xf numFmtId="0" fontId="8" fillId="2" borderId="7" xfId="0" applyFont="1" applyFill="1" applyBorder="1"/>
    <xf numFmtId="0" fontId="8" fillId="2" borderId="0" xfId="0" applyFont="1" applyFill="1" applyBorder="1"/>
    <xf numFmtId="0" fontId="8" fillId="2" borderId="8" xfId="0" applyFont="1" applyFill="1" applyBorder="1"/>
    <xf numFmtId="0" fontId="10" fillId="5" borderId="5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11" fillId="6" borderId="14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/>
    <xf numFmtId="0" fontId="8" fillId="0" borderId="7" xfId="0" applyFont="1" applyBorder="1"/>
    <xf numFmtId="0" fontId="8" fillId="0" borderId="0" xfId="0" applyFont="1" applyBorder="1"/>
    <xf numFmtId="0" fontId="16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/>
    <xf numFmtId="0" fontId="16" fillId="0" borderId="7" xfId="0" applyFont="1" applyBorder="1"/>
    <xf numFmtId="0" fontId="9" fillId="5" borderId="4" xfId="0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center" vertical="center"/>
    </xf>
    <xf numFmtId="1" fontId="16" fillId="7" borderId="15" xfId="0" applyNumberFormat="1" applyFont="1" applyFill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  <xf numFmtId="0" fontId="8" fillId="0" borderId="4" xfId="0" applyFont="1" applyBorder="1"/>
    <xf numFmtId="0" fontId="8" fillId="0" borderId="0" xfId="0" applyFont="1" applyBorder="1" applyAlignment="1">
      <alignment horizontal="left"/>
    </xf>
    <xf numFmtId="0" fontId="8" fillId="0" borderId="8" xfId="0" applyFont="1" applyBorder="1"/>
    <xf numFmtId="0" fontId="8" fillId="0" borderId="0" xfId="0" applyFont="1" applyAlignment="1">
      <alignment vertical="center" wrapText="1"/>
    </xf>
    <xf numFmtId="0" fontId="22" fillId="6" borderId="15" xfId="0" applyFont="1" applyFill="1" applyBorder="1" applyAlignment="1">
      <alignment horizontal="center" vertical="center"/>
    </xf>
    <xf numFmtId="0" fontId="22" fillId="6" borderId="14" xfId="0" applyFont="1" applyFill="1" applyBorder="1" applyAlignment="1">
      <alignment horizontal="center" vertical="center"/>
    </xf>
    <xf numFmtId="0" fontId="22" fillId="6" borderId="11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/>
    </xf>
    <xf numFmtId="0" fontId="22" fillId="6" borderId="5" xfId="0" applyFont="1" applyFill="1" applyBorder="1" applyAlignment="1">
      <alignment horizontal="center" vertical="center"/>
    </xf>
    <xf numFmtId="0" fontId="13" fillId="0" borderId="0" xfId="0" applyFont="1"/>
    <xf numFmtId="0" fontId="22" fillId="7" borderId="5" xfId="0" applyFont="1" applyFill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/>
    </xf>
    <xf numFmtId="0" fontId="22" fillId="7" borderId="11" xfId="0" applyFont="1" applyFill="1" applyBorder="1" applyAlignment="1">
      <alignment horizontal="center" vertical="center"/>
    </xf>
    <xf numFmtId="0" fontId="8" fillId="2" borderId="0" xfId="0" applyFont="1" applyFill="1"/>
    <xf numFmtId="0" fontId="9" fillId="4" borderId="1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20" fillId="8" borderId="15" xfId="0" applyFont="1" applyFill="1" applyBorder="1" applyAlignment="1">
      <alignment horizontal="center" vertical="center"/>
    </xf>
    <xf numFmtId="1" fontId="20" fillId="8" borderId="15" xfId="0" applyNumberFormat="1" applyFont="1" applyFill="1" applyBorder="1" applyAlignment="1">
      <alignment horizontal="center" vertical="center"/>
    </xf>
    <xf numFmtId="1" fontId="16" fillId="8" borderId="15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0" fontId="8" fillId="0" borderId="9" xfId="0" applyFont="1" applyBorder="1"/>
    <xf numFmtId="0" fontId="16" fillId="0" borderId="8" xfId="0" applyFont="1" applyBorder="1"/>
    <xf numFmtId="0" fontId="8" fillId="2" borderId="2" xfId="0" applyFont="1" applyFill="1" applyBorder="1"/>
    <xf numFmtId="0" fontId="8" fillId="2" borderId="3" xfId="0" applyFont="1" applyFill="1" applyBorder="1"/>
    <xf numFmtId="0" fontId="8" fillId="2" borderId="4" xfId="0" applyFont="1" applyFill="1" applyBorder="1"/>
    <xf numFmtId="0" fontId="16" fillId="6" borderId="0" xfId="0" applyFont="1" applyFill="1" applyBorder="1" applyAlignment="1">
      <alignment horizontal="center" vertical="center"/>
    </xf>
    <xf numFmtId="0" fontId="20" fillId="6" borderId="0" xfId="0" applyFont="1" applyFill="1" applyBorder="1" applyAlignment="1">
      <alignment horizontal="center" vertical="center"/>
    </xf>
    <xf numFmtId="1" fontId="20" fillId="6" borderId="0" xfId="0" applyNumberFormat="1" applyFont="1" applyFill="1" applyBorder="1" applyAlignment="1">
      <alignment horizontal="center" vertical="center"/>
    </xf>
    <xf numFmtId="1" fontId="16" fillId="6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2" fontId="11" fillId="6" borderId="14" xfId="0" applyNumberFormat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/>
    </xf>
    <xf numFmtId="0" fontId="23" fillId="6" borderId="11" xfId="0" applyFont="1" applyFill="1" applyBorder="1" applyAlignment="1">
      <alignment horizontal="center" vertical="center"/>
    </xf>
    <xf numFmtId="0" fontId="23" fillId="6" borderId="15" xfId="0" applyFont="1" applyFill="1" applyBorder="1" applyAlignment="1">
      <alignment horizontal="center" vertical="center"/>
    </xf>
    <xf numFmtId="0" fontId="23" fillId="6" borderId="14" xfId="0" applyFont="1" applyFill="1" applyBorder="1" applyAlignment="1">
      <alignment horizontal="center" vertical="center"/>
    </xf>
    <xf numFmtId="0" fontId="23" fillId="6" borderId="12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/>
    </xf>
    <xf numFmtId="0" fontId="23" fillId="6" borderId="7" xfId="0" applyFont="1" applyFill="1" applyBorder="1" applyAlignment="1">
      <alignment horizontal="center" vertical="center"/>
    </xf>
    <xf numFmtId="0" fontId="23" fillId="6" borderId="8" xfId="0" applyFont="1" applyFill="1" applyBorder="1" applyAlignment="1">
      <alignment horizontal="center" vertical="center"/>
    </xf>
    <xf numFmtId="0" fontId="23" fillId="6" borderId="9" xfId="0" applyFont="1" applyFill="1" applyBorder="1" applyAlignment="1">
      <alignment horizontal="center" vertical="center"/>
    </xf>
    <xf numFmtId="0" fontId="24" fillId="6" borderId="15" xfId="0" applyFont="1" applyFill="1" applyBorder="1" applyAlignment="1">
      <alignment horizontal="center" vertical="center"/>
    </xf>
    <xf numFmtId="1" fontId="23" fillId="6" borderId="15" xfId="0" applyNumberFormat="1" applyFont="1" applyFill="1" applyBorder="1" applyAlignment="1">
      <alignment horizontal="center" vertical="center"/>
    </xf>
    <xf numFmtId="1" fontId="24" fillId="6" borderId="15" xfId="0" applyNumberFormat="1" applyFont="1" applyFill="1" applyBorder="1" applyAlignment="1">
      <alignment horizontal="center" vertical="center"/>
    </xf>
    <xf numFmtId="0" fontId="25" fillId="2" borderId="0" xfId="0" applyFont="1" applyFill="1"/>
    <xf numFmtId="0" fontId="26" fillId="2" borderId="15" xfId="0" applyFont="1" applyFill="1" applyBorder="1" applyAlignment="1">
      <alignment horizontal="center"/>
    </xf>
    <xf numFmtId="0" fontId="24" fillId="6" borderId="14" xfId="0" applyFont="1" applyFill="1" applyBorder="1" applyAlignment="1">
      <alignment horizontal="center" vertical="center"/>
    </xf>
    <xf numFmtId="0" fontId="24" fillId="6" borderId="11" xfId="0" applyFont="1" applyFill="1" applyBorder="1" applyAlignment="1">
      <alignment horizontal="center" vertical="center"/>
    </xf>
    <xf numFmtId="2" fontId="23" fillId="6" borderId="14" xfId="0" applyNumberFormat="1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29" fillId="4" borderId="2" xfId="0" applyFont="1" applyFill="1" applyBorder="1"/>
    <xf numFmtId="0" fontId="29" fillId="4" borderId="3" xfId="0" applyFont="1" applyFill="1" applyBorder="1"/>
    <xf numFmtId="0" fontId="29" fillId="4" borderId="4" xfId="0" applyFont="1" applyFill="1" applyBorder="1"/>
    <xf numFmtId="0" fontId="29" fillId="4" borderId="7" xfId="0" applyFont="1" applyFill="1" applyBorder="1"/>
    <xf numFmtId="0" fontId="7" fillId="4" borderId="0" xfId="0" applyFont="1" applyFill="1" applyBorder="1" applyAlignment="1">
      <alignment horizontal="center"/>
    </xf>
    <xf numFmtId="0" fontId="29" fillId="4" borderId="8" xfId="0" applyFont="1" applyFill="1" applyBorder="1"/>
    <xf numFmtId="0" fontId="29" fillId="4" borderId="0" xfId="0" applyFont="1" applyFill="1" applyBorder="1"/>
    <xf numFmtId="2" fontId="0" fillId="2" borderId="1" xfId="0" applyNumberForma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/>
    <xf numFmtId="0" fontId="7" fillId="6" borderId="0" xfId="0" applyFont="1" applyFill="1" applyBorder="1" applyAlignment="1"/>
    <xf numFmtId="1" fontId="0" fillId="2" borderId="2" xfId="0" quotePrefix="1" applyNumberFormat="1" applyFill="1" applyBorder="1" applyAlignment="1">
      <alignment horizontal="center" vertical="center"/>
    </xf>
    <xf numFmtId="2" fontId="0" fillId="9" borderId="2" xfId="0" applyNumberFormat="1" applyFill="1" applyBorder="1" applyAlignment="1">
      <alignment horizontal="center" vertical="center"/>
    </xf>
    <xf numFmtId="2" fontId="0" fillId="9" borderId="3" xfId="0" applyNumberFormat="1" applyFill="1" applyBorder="1" applyAlignment="1">
      <alignment horizontal="center"/>
    </xf>
    <xf numFmtId="2" fontId="0" fillId="9" borderId="4" xfId="0" applyNumberFormat="1" applyFill="1" applyBorder="1" applyAlignment="1">
      <alignment horizontal="center"/>
    </xf>
    <xf numFmtId="2" fontId="0" fillId="9" borderId="7" xfId="0" applyNumberFormat="1" applyFill="1" applyBorder="1" applyAlignment="1">
      <alignment horizontal="center" vertical="center"/>
    </xf>
    <xf numFmtId="2" fontId="0" fillId="9" borderId="0" xfId="0" applyNumberForma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2" fontId="0" fillId="9" borderId="10" xfId="0" applyNumberFormat="1" applyFill="1" applyBorder="1" applyAlignment="1">
      <alignment horizontal="center" vertical="center"/>
    </xf>
    <xf numFmtId="2" fontId="0" fillId="9" borderId="3" xfId="0" applyNumberFormat="1" applyFill="1" applyBorder="1" applyAlignment="1">
      <alignment horizontal="center" vertical="center"/>
    </xf>
    <xf numFmtId="2" fontId="0" fillId="9" borderId="11" xfId="0" applyNumberFormat="1" applyFill="1" applyBorder="1" applyAlignment="1">
      <alignment horizontal="center" vertical="center"/>
    </xf>
    <xf numFmtId="0" fontId="0" fillId="9" borderId="0" xfId="0" applyFill="1"/>
    <xf numFmtId="2" fontId="0" fillId="9" borderId="9" xfId="0" applyNumberFormat="1" applyFill="1" applyBorder="1" applyAlignment="1">
      <alignment horizontal="center" vertical="center"/>
    </xf>
    <xf numFmtId="2" fontId="0" fillId="9" borderId="0" xfId="0" applyNumberFormat="1" applyFill="1" applyBorder="1" applyAlignment="1">
      <alignment horizontal="center"/>
    </xf>
    <xf numFmtId="2" fontId="0" fillId="10" borderId="2" xfId="0" applyNumberFormat="1" applyFill="1" applyBorder="1" applyAlignment="1">
      <alignment horizontal="center" vertical="center"/>
    </xf>
    <xf numFmtId="2" fontId="0" fillId="10" borderId="3" xfId="0" applyNumberFormat="1" applyFill="1" applyBorder="1" applyAlignment="1">
      <alignment horizontal="center"/>
    </xf>
    <xf numFmtId="2" fontId="0" fillId="10" borderId="7" xfId="0" applyNumberFormat="1" applyFill="1" applyBorder="1" applyAlignment="1">
      <alignment horizontal="center" vertical="center"/>
    </xf>
    <xf numFmtId="2" fontId="0" fillId="10" borderId="9" xfId="0" applyNumberFormat="1" applyFill="1" applyBorder="1" applyAlignment="1">
      <alignment horizontal="center" vertical="center"/>
    </xf>
    <xf numFmtId="2" fontId="0" fillId="10" borderId="10" xfId="0" applyNumberFormat="1" applyFill="1" applyBorder="1" applyAlignment="1">
      <alignment horizontal="center" vertical="center"/>
    </xf>
    <xf numFmtId="2" fontId="0" fillId="10" borderId="0" xfId="0" applyNumberFormat="1" applyFill="1" applyBorder="1" applyAlignment="1">
      <alignment horizontal="center" vertical="center"/>
    </xf>
    <xf numFmtId="2" fontId="0" fillId="10" borderId="0" xfId="0" applyNumberFormat="1" applyFill="1" applyBorder="1" applyAlignment="1">
      <alignment horizontal="center"/>
    </xf>
    <xf numFmtId="2" fontId="0" fillId="10" borderId="3" xfId="0" applyNumberFormat="1" applyFill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3" fillId="11" borderId="1" xfId="0" applyFont="1" applyFill="1" applyBorder="1" applyAlignment="1">
      <alignment horizontal="center" vertical="center"/>
    </xf>
    <xf numFmtId="0" fontId="23" fillId="11" borderId="7" xfId="0" applyFont="1" applyFill="1" applyBorder="1" applyAlignment="1">
      <alignment horizontal="center" vertical="center"/>
    </xf>
    <xf numFmtId="0" fontId="23" fillId="11" borderId="8" xfId="0" applyFont="1" applyFill="1" applyBorder="1" applyAlignment="1">
      <alignment horizontal="center" vertical="center"/>
    </xf>
    <xf numFmtId="0" fontId="23" fillId="11" borderId="9" xfId="0" applyFont="1" applyFill="1" applyBorder="1" applyAlignment="1">
      <alignment horizontal="center" vertical="center"/>
    </xf>
    <xf numFmtId="0" fontId="23" fillId="11" borderId="11" xfId="0" applyFont="1" applyFill="1" applyBorder="1" applyAlignment="1">
      <alignment horizontal="center" vertical="center"/>
    </xf>
    <xf numFmtId="0" fontId="23" fillId="11" borderId="5" xfId="0" applyFont="1" applyFill="1" applyBorder="1" applyAlignment="1">
      <alignment horizontal="center" vertical="center"/>
    </xf>
    <xf numFmtId="0" fontId="23" fillId="12" borderId="15" xfId="0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vertical="center"/>
    </xf>
    <xf numFmtId="2" fontId="1" fillId="0" borderId="0" xfId="0" applyNumberFormat="1" applyFont="1" applyFill="1" applyBorder="1" applyAlignment="1">
      <alignment vertical="center"/>
    </xf>
    <xf numFmtId="0" fontId="0" fillId="0" borderId="0" xfId="0" applyBorder="1"/>
    <xf numFmtId="2" fontId="0" fillId="13" borderId="7" xfId="0" applyNumberFormat="1" applyFill="1" applyBorder="1" applyAlignment="1">
      <alignment horizontal="center" vertical="center"/>
    </xf>
    <xf numFmtId="2" fontId="0" fillId="13" borderId="0" xfId="0" applyNumberFormat="1" applyFill="1" applyBorder="1" applyAlignment="1">
      <alignment horizontal="center"/>
    </xf>
    <xf numFmtId="2" fontId="0" fillId="13" borderId="0" xfId="0" applyNumberFormat="1" applyFill="1" applyBorder="1" applyAlignment="1">
      <alignment horizontal="center" vertical="center"/>
    </xf>
    <xf numFmtId="2" fontId="0" fillId="13" borderId="10" xfId="0" applyNumberFormat="1" applyFill="1" applyBorder="1" applyAlignment="1">
      <alignment horizontal="center" vertical="center"/>
    </xf>
    <xf numFmtId="2" fontId="0" fillId="13" borderId="2" xfId="0" applyNumberFormat="1" applyFill="1" applyBorder="1" applyAlignment="1">
      <alignment horizontal="center" vertical="center"/>
    </xf>
    <xf numFmtId="2" fontId="0" fillId="13" borderId="3" xfId="0" applyNumberFormat="1" applyFill="1" applyBorder="1" applyAlignment="1">
      <alignment horizontal="center" vertical="center"/>
    </xf>
    <xf numFmtId="2" fontId="0" fillId="13" borderId="4" xfId="0" applyNumberFormat="1" applyFill="1" applyBorder="1" applyAlignment="1">
      <alignment horizontal="center" vertical="center"/>
    </xf>
    <xf numFmtId="2" fontId="0" fillId="13" borderId="9" xfId="0" applyNumberFormat="1" applyFill="1" applyBorder="1" applyAlignment="1">
      <alignment horizontal="center" vertical="center"/>
    </xf>
    <xf numFmtId="2" fontId="0" fillId="13" borderId="11" xfId="0" applyNumberFormat="1" applyFill="1" applyBorder="1" applyAlignment="1">
      <alignment horizontal="center" vertical="center"/>
    </xf>
    <xf numFmtId="2" fontId="0" fillId="13" borderId="10" xfId="0" applyNumberFormat="1" applyFill="1" applyBorder="1" applyAlignment="1">
      <alignment vertical="center"/>
    </xf>
    <xf numFmtId="2" fontId="0" fillId="13" borderId="13" xfId="0" applyNumberFormat="1" applyFill="1" applyBorder="1" applyAlignment="1">
      <alignment horizontal="center" vertical="center"/>
    </xf>
    <xf numFmtId="0" fontId="0" fillId="10" borderId="0" xfId="0" applyFill="1" applyBorder="1"/>
    <xf numFmtId="0" fontId="0" fillId="10" borderId="0" xfId="0" applyFill="1"/>
    <xf numFmtId="0" fontId="0" fillId="13" borderId="0" xfId="0" applyFill="1"/>
    <xf numFmtId="0" fontId="0" fillId="13" borderId="0" xfId="0" applyFill="1" applyBorder="1"/>
    <xf numFmtId="0" fontId="0" fillId="13" borderId="3" xfId="0" applyFill="1" applyBorder="1"/>
    <xf numFmtId="0" fontId="0" fillId="13" borderId="10" xfId="0" applyFill="1" applyBorder="1"/>
    <xf numFmtId="0" fontId="0" fillId="9" borderId="8" xfId="0" applyFill="1" applyBorder="1"/>
    <xf numFmtId="0" fontId="0" fillId="0" borderId="0" xfId="0" applyAlignment="1">
      <alignment vertical="top" wrapText="1"/>
    </xf>
    <xf numFmtId="2" fontId="26" fillId="9" borderId="0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2" fontId="2" fillId="9" borderId="6" xfId="0" applyNumberFormat="1" applyFont="1" applyFill="1" applyBorder="1" applyAlignment="1">
      <alignment horizontal="center" vertical="center"/>
    </xf>
    <xf numFmtId="2" fontId="2" fillId="9" borderId="5" xfId="0" applyNumberFormat="1" applyFont="1" applyFill="1" applyBorder="1" applyAlignment="1">
      <alignment horizontal="center" vertical="center"/>
    </xf>
    <xf numFmtId="2" fontId="0" fillId="9" borderId="0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1" fontId="0" fillId="9" borderId="6" xfId="0" applyNumberFormat="1" applyFill="1" applyBorder="1" applyAlignment="1">
      <alignment horizontal="center" vertical="center"/>
    </xf>
    <xf numFmtId="1" fontId="0" fillId="9" borderId="5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2" fontId="0" fillId="9" borderId="6" xfId="0" applyNumberFormat="1" applyFill="1" applyBorder="1" applyAlignment="1">
      <alignment horizontal="center" vertical="center"/>
    </xf>
    <xf numFmtId="2" fontId="0" fillId="9" borderId="5" xfId="0" applyNumberForma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 wrapText="1"/>
    </xf>
    <xf numFmtId="2" fontId="0" fillId="9" borderId="6" xfId="0" applyNumberFormat="1" applyFill="1" applyBorder="1" applyAlignment="1">
      <alignment horizontal="center" vertical="center" wrapText="1"/>
    </xf>
    <xf numFmtId="2" fontId="0" fillId="9" borderId="5" xfId="0" applyNumberFormat="1" applyFill="1" applyBorder="1" applyAlignment="1">
      <alignment horizontal="center" vertical="center" wrapText="1"/>
    </xf>
    <xf numFmtId="1" fontId="0" fillId="9" borderId="2" xfId="0" applyNumberFormat="1" applyFill="1" applyBorder="1" applyAlignment="1">
      <alignment horizontal="center" vertical="center"/>
    </xf>
    <xf numFmtId="1" fontId="0" fillId="9" borderId="7" xfId="0" applyNumberFormat="1" applyFill="1" applyBorder="1" applyAlignment="1">
      <alignment horizontal="center" vertical="center"/>
    </xf>
    <xf numFmtId="1" fontId="0" fillId="9" borderId="9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2" fontId="0" fillId="9" borderId="10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2" fontId="2" fillId="10" borderId="1" xfId="0" applyNumberFormat="1" applyFont="1" applyFill="1" applyBorder="1" applyAlignment="1">
      <alignment horizontal="center" vertical="center"/>
    </xf>
    <xf numFmtId="2" fontId="2" fillId="10" borderId="6" xfId="0" applyNumberFormat="1" applyFont="1" applyFill="1" applyBorder="1" applyAlignment="1">
      <alignment horizontal="center" vertical="center"/>
    </xf>
    <xf numFmtId="2" fontId="2" fillId="10" borderId="5" xfId="0" applyNumberFormat="1" applyFont="1" applyFill="1" applyBorder="1" applyAlignment="1">
      <alignment horizontal="center" vertical="center"/>
    </xf>
    <xf numFmtId="2" fontId="0" fillId="10" borderId="10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2" fontId="0" fillId="13" borderId="6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" fontId="0" fillId="13" borderId="2" xfId="0" applyNumberFormat="1" applyFill="1" applyBorder="1" applyAlignment="1">
      <alignment horizontal="center" vertical="center"/>
    </xf>
    <xf numFmtId="1" fontId="0" fillId="13" borderId="7" xfId="0" applyNumberFormat="1" applyFill="1" applyBorder="1" applyAlignment="1">
      <alignment horizontal="center" vertical="center"/>
    </xf>
    <xf numFmtId="1" fontId="0" fillId="13" borderId="9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1" fontId="0" fillId="13" borderId="6" xfId="0" applyNumberFormat="1" applyFill="1" applyBorder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2" fillId="13" borderId="1" xfId="0" applyNumberFormat="1" applyFont="1" applyFill="1" applyBorder="1" applyAlignment="1">
      <alignment horizontal="center" vertical="center"/>
    </xf>
    <xf numFmtId="2" fontId="2" fillId="13" borderId="6" xfId="0" applyNumberFormat="1" applyFont="1" applyFill="1" applyBorder="1" applyAlignment="1">
      <alignment horizontal="center" vertical="center"/>
    </xf>
    <xf numFmtId="2" fontId="2" fillId="13" borderId="5" xfId="0" applyNumberFormat="1" applyFont="1" applyFill="1" applyBorder="1" applyAlignment="1">
      <alignment horizontal="center" vertical="center"/>
    </xf>
    <xf numFmtId="2" fontId="0" fillId="13" borderId="0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 wrapText="1"/>
    </xf>
    <xf numFmtId="2" fontId="0" fillId="10" borderId="6" xfId="0" applyNumberFormat="1" applyFill="1" applyBorder="1" applyAlignment="1">
      <alignment horizontal="center" vertical="center" wrapText="1"/>
    </xf>
    <xf numFmtId="2" fontId="0" fillId="10" borderId="5" xfId="0" applyNumberFormat="1" applyFill="1" applyBorder="1" applyAlignment="1">
      <alignment horizontal="center" vertical="center" wrapText="1"/>
    </xf>
    <xf numFmtId="1" fontId="0" fillId="10" borderId="2" xfId="0" applyNumberFormat="1" applyFill="1" applyBorder="1" applyAlignment="1">
      <alignment horizontal="center" vertical="center"/>
    </xf>
    <xf numFmtId="1" fontId="0" fillId="10" borderId="7" xfId="0" applyNumberFormat="1" applyFill="1" applyBorder="1" applyAlignment="1">
      <alignment horizontal="center" vertical="center"/>
    </xf>
    <xf numFmtId="1" fontId="0" fillId="10" borderId="9" xfId="0" applyNumberFormat="1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1" fontId="0" fillId="10" borderId="6" xfId="0" applyNumberFormat="1" applyFill="1" applyBorder="1" applyAlignment="1">
      <alignment horizontal="center" vertical="center"/>
    </xf>
    <xf numFmtId="1" fontId="0" fillId="10" borderId="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0" fillId="10" borderId="6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2" fontId="0" fillId="10" borderId="0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" fontId="0" fillId="13" borderId="13" xfId="0" applyNumberFormat="1" applyFill="1" applyBorder="1" applyAlignment="1">
      <alignment horizontal="center" vertical="center"/>
    </xf>
    <xf numFmtId="2" fontId="0" fillId="10" borderId="9" xfId="0" applyNumberFormat="1" applyFill="1" applyBorder="1" applyAlignment="1">
      <alignment horizontal="center" vertical="center"/>
    </xf>
    <xf numFmtId="2" fontId="0" fillId="10" borderId="11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4" fillId="2" borderId="15" xfId="0" applyFont="1" applyFill="1" applyBorder="1" applyAlignment="1">
      <alignment horizontal="center"/>
    </xf>
    <xf numFmtId="0" fontId="26" fillId="2" borderId="15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24" fillId="6" borderId="1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2" fontId="23" fillId="6" borderId="1" xfId="0" applyNumberFormat="1" applyFont="1" applyFill="1" applyBorder="1" applyAlignment="1">
      <alignment horizontal="center" vertical="center"/>
    </xf>
    <xf numFmtId="2" fontId="23" fillId="6" borderId="5" xfId="0" applyNumberFormat="1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/>
    </xf>
    <xf numFmtId="0" fontId="24" fillId="2" borderId="15" xfId="0" applyFont="1" applyFill="1" applyBorder="1" applyAlignment="1">
      <alignment horizontal="center" wrapText="1"/>
    </xf>
    <xf numFmtId="0" fontId="24" fillId="2" borderId="12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distributed"/>
    </xf>
    <xf numFmtId="0" fontId="7" fillId="5" borderId="5" xfId="0" applyFont="1" applyFill="1" applyBorder="1" applyAlignment="1">
      <alignment horizontal="center" vertical="distributed"/>
    </xf>
    <xf numFmtId="0" fontId="7" fillId="5" borderId="6" xfId="0" applyFont="1" applyFill="1" applyBorder="1" applyAlignment="1">
      <alignment horizontal="center" vertical="justify"/>
    </xf>
    <xf numFmtId="0" fontId="7" fillId="5" borderId="17" xfId="0" applyFont="1" applyFill="1" applyBorder="1" applyAlignment="1">
      <alignment horizontal="center" vertical="justify"/>
    </xf>
    <xf numFmtId="0" fontId="23" fillId="11" borderId="4" xfId="0" applyFont="1" applyFill="1" applyBorder="1" applyAlignment="1">
      <alignment horizontal="center" vertical="center"/>
    </xf>
    <xf numFmtId="0" fontId="23" fillId="11" borderId="11" xfId="0" applyFont="1" applyFill="1" applyBorder="1" applyAlignment="1">
      <alignment horizontal="center" vertical="center"/>
    </xf>
    <xf numFmtId="0" fontId="23" fillId="11" borderId="1" xfId="0" applyFont="1" applyFill="1" applyBorder="1" applyAlignment="1">
      <alignment horizontal="center" vertical="center"/>
    </xf>
    <xf numFmtId="0" fontId="23" fillId="11" borderId="5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distributed"/>
    </xf>
    <xf numFmtId="0" fontId="7" fillId="5" borderId="18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distributed"/>
    </xf>
    <xf numFmtId="0" fontId="9" fillId="5" borderId="6" xfId="0" applyFont="1" applyFill="1" applyBorder="1" applyAlignment="1">
      <alignment horizontal="center" vertical="distributed"/>
    </xf>
    <xf numFmtId="0" fontId="9" fillId="5" borderId="5" xfId="0" applyFont="1" applyFill="1" applyBorder="1" applyAlignment="1">
      <alignment horizontal="center" vertical="distributed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2" fillId="7" borderId="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2" borderId="2" xfId="0" applyFont="1" applyFill="1" applyBorder="1" applyAlignment="1">
      <alignment horizontal="justify" vertical="distributed"/>
    </xf>
    <xf numFmtId="0" fontId="14" fillId="2" borderId="3" xfId="0" applyFont="1" applyFill="1" applyBorder="1" applyAlignment="1">
      <alignment horizontal="justify" vertical="distributed"/>
    </xf>
    <xf numFmtId="0" fontId="14" fillId="2" borderId="4" xfId="0" applyFont="1" applyFill="1" applyBorder="1" applyAlignment="1">
      <alignment horizontal="justify" vertical="distributed"/>
    </xf>
    <xf numFmtId="0" fontId="14" fillId="2" borderId="7" xfId="0" applyFont="1" applyFill="1" applyBorder="1" applyAlignment="1">
      <alignment horizontal="justify" vertical="distributed"/>
    </xf>
    <xf numFmtId="0" fontId="14" fillId="2" borderId="0" xfId="0" applyFont="1" applyFill="1" applyBorder="1" applyAlignment="1">
      <alignment horizontal="justify" vertical="distributed"/>
    </xf>
    <xf numFmtId="0" fontId="14" fillId="2" borderId="8" xfId="0" applyFont="1" applyFill="1" applyBorder="1" applyAlignment="1">
      <alignment horizontal="justify" vertical="distributed"/>
    </xf>
    <xf numFmtId="0" fontId="14" fillId="2" borderId="9" xfId="0" applyFont="1" applyFill="1" applyBorder="1" applyAlignment="1">
      <alignment horizontal="justify" vertical="distributed"/>
    </xf>
    <xf numFmtId="0" fontId="14" fillId="2" borderId="10" xfId="0" applyFont="1" applyFill="1" applyBorder="1" applyAlignment="1">
      <alignment horizontal="justify" vertical="distributed"/>
    </xf>
    <xf numFmtId="0" fontId="14" fillId="2" borderId="11" xfId="0" applyFont="1" applyFill="1" applyBorder="1" applyAlignment="1">
      <alignment horizontal="justify" vertical="distributed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2" fontId="8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distributed"/>
    </xf>
    <xf numFmtId="0" fontId="10" fillId="5" borderId="5" xfId="0" applyFont="1" applyFill="1" applyBorder="1" applyAlignment="1">
      <alignment horizontal="center" vertical="distributed"/>
    </xf>
    <xf numFmtId="0" fontId="10" fillId="5" borderId="6" xfId="0" applyFont="1" applyFill="1" applyBorder="1" applyAlignment="1">
      <alignment horizontal="center" vertical="justify"/>
    </xf>
    <xf numFmtId="0" fontId="10" fillId="5" borderId="17" xfId="0" applyFont="1" applyFill="1" applyBorder="1" applyAlignment="1">
      <alignment horizontal="center" vertical="justify"/>
    </xf>
    <xf numFmtId="0" fontId="8" fillId="0" borderId="15" xfId="0" applyFont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 vertical="center"/>
    </xf>
    <xf numFmtId="2" fontId="11" fillId="7" borderId="1" xfId="0" applyNumberFormat="1" applyFont="1" applyFill="1" applyBorder="1" applyAlignment="1">
      <alignment horizontal="center" vertical="center"/>
    </xf>
    <xf numFmtId="2" fontId="11" fillId="7" borderId="5" xfId="0" applyNumberFormat="1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distributed"/>
    </xf>
  </cellXfs>
  <cellStyles count="20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20"/>
  <sheetViews>
    <sheetView view="pageLayout" workbookViewId="0">
      <selection activeCell="O73" sqref="O73"/>
    </sheetView>
  </sheetViews>
  <sheetFormatPr baseColWidth="10" defaultRowHeight="15" x14ac:dyDescent="0"/>
  <cols>
    <col min="2" max="3" width="5.33203125" bestFit="1" customWidth="1"/>
    <col min="4" max="4" width="4.83203125" bestFit="1" customWidth="1"/>
    <col min="8" max="8" width="2.5" customWidth="1"/>
    <col min="9" max="9" width="10.6640625" customWidth="1"/>
    <col min="10" max="10" width="8" bestFit="1" customWidth="1"/>
    <col min="11" max="11" width="9.6640625" bestFit="1" customWidth="1"/>
    <col min="12" max="12" width="5.33203125" bestFit="1" customWidth="1"/>
    <col min="13" max="13" width="5.33203125" customWidth="1"/>
    <col min="14" max="14" width="8.83203125" bestFit="1" customWidth="1"/>
    <col min="19" max="19" width="10.5" customWidth="1"/>
    <col min="20" max="20" width="14.5" customWidth="1"/>
  </cols>
  <sheetData>
    <row r="2" spans="1:22" ht="15" customHeight="1">
      <c r="A2" s="258" t="s">
        <v>127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P2" s="9" t="s">
        <v>0</v>
      </c>
      <c r="Q2" s="9" t="s">
        <v>7</v>
      </c>
      <c r="R2" s="9" t="s">
        <v>8</v>
      </c>
    </row>
    <row r="3" spans="1:22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P3" s="10" t="s">
        <v>13</v>
      </c>
      <c r="Q3" s="10" t="s">
        <v>14</v>
      </c>
      <c r="R3" s="10"/>
    </row>
    <row r="4" spans="1:22">
      <c r="P4" s="122">
        <v>8</v>
      </c>
      <c r="Q4" s="114">
        <f>((3.1416*((P4/10)^2))/4)</f>
        <v>0.5026560000000001</v>
      </c>
      <c r="R4" s="114">
        <f t="shared" ref="R4:R9" si="0">0.789*Q4</f>
        <v>0.39659558400000011</v>
      </c>
    </row>
    <row r="5" spans="1:22">
      <c r="A5" s="258" t="s">
        <v>128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P5" s="117">
        <v>10</v>
      </c>
      <c r="Q5" s="115">
        <f t="shared" ref="Q5:Q9" si="1">((3.1416*((P5/10)^2))/4)</f>
        <v>0.78539999999999999</v>
      </c>
      <c r="R5" s="115">
        <f t="shared" si="0"/>
        <v>0.61968060000000003</v>
      </c>
    </row>
    <row r="6" spans="1:22">
      <c r="A6" s="258"/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P6" s="117">
        <v>12</v>
      </c>
      <c r="Q6" s="115">
        <f t="shared" si="1"/>
        <v>1.130976</v>
      </c>
      <c r="R6" s="115">
        <f t="shared" si="0"/>
        <v>0.89234006399999999</v>
      </c>
    </row>
    <row r="7" spans="1:22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P7" s="117">
        <v>16</v>
      </c>
      <c r="Q7" s="115">
        <f t="shared" si="1"/>
        <v>2.0106240000000004</v>
      </c>
      <c r="R7" s="115">
        <f t="shared" si="0"/>
        <v>1.5863823360000004</v>
      </c>
    </row>
    <row r="8" spans="1:22" ht="15" customHeight="1">
      <c r="A8" s="258" t="s">
        <v>129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P8" s="117">
        <v>20</v>
      </c>
      <c r="Q8" s="115">
        <f t="shared" si="1"/>
        <v>3.1415999999999999</v>
      </c>
      <c r="R8" s="115">
        <f t="shared" si="0"/>
        <v>2.4787224000000001</v>
      </c>
    </row>
    <row r="9" spans="1:22">
      <c r="A9" s="258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P9" s="118">
        <v>25</v>
      </c>
      <c r="Q9" s="116">
        <f t="shared" si="1"/>
        <v>4.9087499999999995</v>
      </c>
      <c r="R9" s="116">
        <f t="shared" si="0"/>
        <v>3.8730037499999996</v>
      </c>
    </row>
    <row r="10" spans="1:22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</row>
    <row r="11" spans="1:22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2"/>
      <c r="P11" s="2"/>
      <c r="Q11" s="2"/>
      <c r="R11" s="2"/>
      <c r="S11" s="2"/>
      <c r="T11" s="2"/>
      <c r="U11" s="2"/>
      <c r="V11" s="2"/>
    </row>
    <row r="12" spans="1:22">
      <c r="A12" s="258" t="s">
        <v>130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"/>
      <c r="P12" s="2"/>
      <c r="Q12" s="2"/>
      <c r="R12" s="2"/>
      <c r="S12" s="2"/>
      <c r="T12" s="2"/>
      <c r="U12" s="2"/>
      <c r="V12" s="2"/>
    </row>
    <row r="13" spans="1:22">
      <c r="A13" s="258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"/>
      <c r="P13" s="2"/>
      <c r="Q13" s="2"/>
      <c r="R13" s="2"/>
      <c r="S13" s="2"/>
      <c r="T13" s="2"/>
      <c r="U13" s="2"/>
      <c r="V13" s="2"/>
    </row>
    <row r="14" spans="1:22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2"/>
      <c r="P14" s="2"/>
      <c r="Q14" s="2"/>
      <c r="R14" s="2"/>
      <c r="S14" s="2"/>
      <c r="T14" s="2"/>
      <c r="U14" s="2"/>
      <c r="V14" s="2"/>
    </row>
    <row r="15" spans="1:22">
      <c r="A15" s="258" t="s">
        <v>131</v>
      </c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"/>
      <c r="P15" s="2"/>
      <c r="Q15" s="2"/>
      <c r="R15" s="2"/>
      <c r="S15" s="2"/>
      <c r="T15" s="2"/>
      <c r="U15" s="2"/>
      <c r="V15" s="2"/>
    </row>
    <row r="16" spans="1:22">
      <c r="A16" s="258"/>
      <c r="B16" s="258"/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"/>
      <c r="P16" s="174" t="s">
        <v>18</v>
      </c>
      <c r="Q16" s="175"/>
      <c r="R16" s="175"/>
      <c r="S16" s="175"/>
      <c r="T16" s="176"/>
      <c r="U16" s="2"/>
      <c r="V16" s="2"/>
    </row>
    <row r="17" spans="1:22">
      <c r="A17" s="172"/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2"/>
      <c r="P17" s="177" t="s">
        <v>19</v>
      </c>
      <c r="Q17" s="178"/>
      <c r="R17" s="181" t="s">
        <v>41</v>
      </c>
      <c r="S17" s="178" t="s">
        <v>40</v>
      </c>
      <c r="T17" s="181" t="s">
        <v>20</v>
      </c>
      <c r="U17" s="2"/>
      <c r="V17" s="2"/>
    </row>
    <row r="18" spans="1:22">
      <c r="A18" s="172"/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2"/>
      <c r="P18" s="179"/>
      <c r="Q18" s="180"/>
      <c r="R18" s="182"/>
      <c r="S18" s="180"/>
      <c r="T18" s="182"/>
      <c r="U18" s="2"/>
      <c r="V18" s="2"/>
    </row>
    <row r="19" spans="1:22">
      <c r="A19" s="172"/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2"/>
      <c r="P19" s="210" t="s">
        <v>35</v>
      </c>
      <c r="Q19" s="3" t="s">
        <v>36</v>
      </c>
      <c r="R19" s="8" t="s">
        <v>119</v>
      </c>
      <c r="S19" s="1">
        <v>119.28</v>
      </c>
      <c r="T19" s="11">
        <f>4.8*0.8*S19</f>
        <v>458.03519999999997</v>
      </c>
      <c r="U19" s="2"/>
      <c r="V19" s="2"/>
    </row>
    <row r="20" spans="1:22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2"/>
      <c r="P20" s="211"/>
      <c r="Q20" s="4" t="s">
        <v>37</v>
      </c>
      <c r="R20" s="1" t="s">
        <v>120</v>
      </c>
      <c r="S20" s="1">
        <v>119.28</v>
      </c>
      <c r="T20" s="11">
        <f>25.75*0.4*S20</f>
        <v>1228.5840000000001</v>
      </c>
      <c r="U20" s="2"/>
      <c r="V20" s="2"/>
    </row>
    <row r="21" spans="1:22">
      <c r="A21" s="172"/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2"/>
      <c r="P21" s="202" t="s">
        <v>38</v>
      </c>
      <c r="Q21" s="202" t="s">
        <v>39</v>
      </c>
      <c r="R21" s="183" t="s">
        <v>126</v>
      </c>
      <c r="S21" s="217">
        <v>119.28</v>
      </c>
      <c r="T21" s="183">
        <f>6.8*1*S21</f>
        <v>811.10400000000004</v>
      </c>
      <c r="U21" s="2"/>
      <c r="V21" s="2"/>
    </row>
    <row r="22" spans="1:22">
      <c r="A22" s="172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2"/>
      <c r="P22" s="203"/>
      <c r="Q22" s="203"/>
      <c r="R22" s="184"/>
      <c r="S22" s="218"/>
      <c r="T22" s="184"/>
      <c r="U22" s="2"/>
      <c r="V22" s="2"/>
    </row>
    <row r="23" spans="1:22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2"/>
      <c r="P23" s="5"/>
      <c r="Q23" s="5"/>
      <c r="R23" s="5"/>
      <c r="S23" s="6"/>
      <c r="T23" s="6"/>
      <c r="U23" s="2"/>
      <c r="V23" s="2"/>
    </row>
    <row r="24" spans="1:22">
      <c r="A24" s="172"/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2"/>
      <c r="P24" s="174" t="s">
        <v>23</v>
      </c>
      <c r="Q24" s="175"/>
      <c r="R24" s="175"/>
      <c r="S24" s="175"/>
      <c r="T24" s="176"/>
      <c r="U24" s="2"/>
      <c r="V24" s="2"/>
    </row>
    <row r="25" spans="1:22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2"/>
      <c r="P25" s="177" t="s">
        <v>19</v>
      </c>
      <c r="Q25" s="178"/>
      <c r="R25" s="181" t="s">
        <v>24</v>
      </c>
      <c r="S25" s="178" t="s">
        <v>25</v>
      </c>
      <c r="T25" s="181" t="s">
        <v>26</v>
      </c>
      <c r="U25" s="2"/>
      <c r="V25" s="2"/>
    </row>
    <row r="26" spans="1:22">
      <c r="A26" s="172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2"/>
      <c r="P26" s="179"/>
      <c r="Q26" s="180"/>
      <c r="R26" s="182"/>
      <c r="S26" s="180"/>
      <c r="T26" s="182"/>
      <c r="U26" s="2"/>
      <c r="V26" s="2"/>
    </row>
    <row r="27" spans="1:22">
      <c r="O27" s="2"/>
      <c r="P27" s="213" t="s">
        <v>35</v>
      </c>
      <c r="Q27" s="214"/>
      <c r="R27" s="217">
        <f>N33+N37+N41+N45+N49+N53+N57+N63+N67+N71+N75+N79+N83+N87</f>
        <v>357446.26750763698</v>
      </c>
      <c r="S27" s="217">
        <f>T19+T20</f>
        <v>1686.6192000000001</v>
      </c>
      <c r="T27" s="219">
        <f>R27/S27</f>
        <v>211.93062874396128</v>
      </c>
      <c r="U27" s="2"/>
      <c r="V27" s="2"/>
    </row>
    <row r="28" spans="1:22">
      <c r="O28" s="2"/>
      <c r="P28" s="215"/>
      <c r="Q28" s="216"/>
      <c r="R28" s="218"/>
      <c r="S28" s="218"/>
      <c r="T28" s="220"/>
      <c r="U28" s="2"/>
      <c r="V28" s="2"/>
    </row>
    <row r="29" spans="1:22">
      <c r="O29" s="2"/>
      <c r="P29" s="251" t="s">
        <v>38</v>
      </c>
      <c r="Q29" s="252"/>
      <c r="R29" s="183">
        <f>N93+N97+N101+N105+N109+N113+N117</f>
        <v>78312.240000000005</v>
      </c>
      <c r="S29" s="183">
        <f>T21+T22</f>
        <v>811.10400000000004</v>
      </c>
      <c r="T29" s="219">
        <f>R29/S29</f>
        <v>96.550183453663152</v>
      </c>
      <c r="U29" s="2"/>
      <c r="V29" s="2"/>
    </row>
    <row r="30" spans="1:22">
      <c r="O30" s="2"/>
      <c r="P30" s="253"/>
      <c r="Q30" s="254"/>
      <c r="R30" s="184"/>
      <c r="S30" s="184"/>
      <c r="T30" s="220"/>
      <c r="U30" s="2"/>
      <c r="V30" s="2"/>
    </row>
    <row r="31" spans="1:22">
      <c r="A31" s="2"/>
      <c r="B31" s="198" t="s">
        <v>125</v>
      </c>
      <c r="C31" s="9" t="s">
        <v>85</v>
      </c>
      <c r="D31" s="195" t="s">
        <v>1</v>
      </c>
      <c r="E31" s="196"/>
      <c r="F31" s="196"/>
      <c r="G31" s="196"/>
      <c r="H31" s="197"/>
      <c r="I31" s="198" t="s">
        <v>2</v>
      </c>
      <c r="J31" s="9" t="s">
        <v>3</v>
      </c>
      <c r="K31" s="9" t="s">
        <v>4</v>
      </c>
      <c r="L31" s="9" t="s">
        <v>5</v>
      </c>
      <c r="M31" s="9" t="s">
        <v>124</v>
      </c>
      <c r="N31" s="9" t="s">
        <v>6</v>
      </c>
    </row>
    <row r="32" spans="1:22">
      <c r="A32" s="2"/>
      <c r="B32" s="199"/>
      <c r="C32" s="10" t="s">
        <v>9</v>
      </c>
      <c r="D32" s="200" t="s">
        <v>10</v>
      </c>
      <c r="E32" s="201"/>
      <c r="F32" s="201"/>
      <c r="G32" s="201"/>
      <c r="H32" s="201"/>
      <c r="I32" s="199"/>
      <c r="J32" s="10" t="s">
        <v>11</v>
      </c>
      <c r="K32" s="10" t="s">
        <v>11</v>
      </c>
      <c r="L32" s="10" t="s">
        <v>8</v>
      </c>
      <c r="M32" s="10" t="s">
        <v>12</v>
      </c>
      <c r="N32" s="10" t="s">
        <v>12</v>
      </c>
    </row>
    <row r="33" spans="1:14">
      <c r="A33" s="2"/>
      <c r="B33" s="204" t="s">
        <v>15</v>
      </c>
      <c r="C33" s="189">
        <v>25</v>
      </c>
      <c r="D33" s="123"/>
      <c r="E33" s="124"/>
      <c r="F33" s="124"/>
      <c r="G33" s="124"/>
      <c r="H33" s="124"/>
      <c r="I33" s="189">
        <f>9*28</f>
        <v>252</v>
      </c>
      <c r="J33" s="192">
        <f>SUM(D33:H36)</f>
        <v>12</v>
      </c>
      <c r="K33" s="192">
        <f>I33*J33</f>
        <v>3024</v>
      </c>
      <c r="L33" s="185">
        <f>R$9</f>
        <v>3.8730037499999996</v>
      </c>
      <c r="M33" s="185">
        <f>J33*L33</f>
        <v>46.476044999999999</v>
      </c>
      <c r="N33" s="185">
        <f>K33*L33</f>
        <v>11711.963339999998</v>
      </c>
    </row>
    <row r="34" spans="1:14">
      <c r="A34" s="2"/>
      <c r="B34" s="205"/>
      <c r="C34" s="190"/>
      <c r="D34" s="126"/>
      <c r="E34" s="127"/>
      <c r="F34" s="127"/>
      <c r="G34" s="127"/>
      <c r="H34" s="127"/>
      <c r="I34" s="190"/>
      <c r="J34" s="193"/>
      <c r="K34" s="193"/>
      <c r="L34" s="186"/>
      <c r="M34" s="186"/>
      <c r="N34" s="186"/>
    </row>
    <row r="35" spans="1:14">
      <c r="A35" s="2"/>
      <c r="B35" s="205"/>
      <c r="C35" s="190"/>
      <c r="D35" s="126"/>
      <c r="E35" s="129"/>
      <c r="F35" s="129">
        <v>10.35</v>
      </c>
      <c r="G35" s="129">
        <v>1.65</v>
      </c>
      <c r="H35" s="132"/>
      <c r="I35" s="190"/>
      <c r="J35" s="193"/>
      <c r="K35" s="193"/>
      <c r="L35" s="186"/>
      <c r="M35" s="186"/>
      <c r="N35" s="186"/>
    </row>
    <row r="36" spans="1:14">
      <c r="A36" s="2"/>
      <c r="B36" s="206"/>
      <c r="C36" s="191"/>
      <c r="D36" s="126"/>
      <c r="E36" s="127"/>
      <c r="F36" s="188"/>
      <c r="G36" s="188"/>
      <c r="H36" s="127"/>
      <c r="I36" s="191"/>
      <c r="J36" s="194"/>
      <c r="K36" s="194"/>
      <c r="L36" s="187"/>
      <c r="M36" s="187"/>
      <c r="N36" s="187"/>
    </row>
    <row r="37" spans="1:14">
      <c r="A37" s="2"/>
      <c r="B37" s="204" t="s">
        <v>16</v>
      </c>
      <c r="C37" s="189">
        <v>25</v>
      </c>
      <c r="D37" s="130"/>
      <c r="E37" s="124"/>
      <c r="F37" s="124"/>
      <c r="G37" s="124"/>
      <c r="H37" s="124"/>
      <c r="I37" s="189">
        <f>9*18</f>
        <v>162</v>
      </c>
      <c r="J37" s="192">
        <f>SUM(D37:H40)</f>
        <v>6.4499999999999993</v>
      </c>
      <c r="K37" s="192">
        <f t="shared" ref="K37" si="2">I37*J37</f>
        <v>1044.8999999999999</v>
      </c>
      <c r="L37" s="185">
        <f>R$9</f>
        <v>3.8730037499999996</v>
      </c>
      <c r="M37" s="185">
        <f t="shared" ref="M37" si="3">J37*L37</f>
        <v>24.980874187499996</v>
      </c>
      <c r="N37" s="185">
        <f t="shared" ref="N37" si="4">K37*L37</f>
        <v>4046.9016183749991</v>
      </c>
    </row>
    <row r="38" spans="1:14">
      <c r="A38" s="2"/>
      <c r="B38" s="205"/>
      <c r="C38" s="190"/>
      <c r="D38" s="127"/>
      <c r="E38" s="129">
        <v>4.8</v>
      </c>
      <c r="F38" s="131"/>
      <c r="G38" s="173">
        <v>1.65</v>
      </c>
      <c r="H38" s="132"/>
      <c r="I38" s="190"/>
      <c r="J38" s="193"/>
      <c r="K38" s="193"/>
      <c r="L38" s="186"/>
      <c r="M38" s="186"/>
      <c r="N38" s="186"/>
    </row>
    <row r="39" spans="1:14">
      <c r="A39" s="2"/>
      <c r="B39" s="205"/>
      <c r="C39" s="190"/>
      <c r="D39" s="132"/>
      <c r="E39" s="132"/>
      <c r="F39" s="132"/>
      <c r="G39" s="132"/>
      <c r="H39" s="132"/>
      <c r="I39" s="190"/>
      <c r="J39" s="193"/>
      <c r="K39" s="193"/>
      <c r="L39" s="186"/>
      <c r="M39" s="186"/>
      <c r="N39" s="186"/>
    </row>
    <row r="40" spans="1:14">
      <c r="A40" s="2"/>
      <c r="B40" s="206"/>
      <c r="C40" s="191"/>
      <c r="D40" s="127"/>
      <c r="E40" s="132"/>
      <c r="F40" s="188"/>
      <c r="G40" s="188"/>
      <c r="H40" s="127"/>
      <c r="I40" s="191"/>
      <c r="J40" s="194"/>
      <c r="K40" s="194"/>
      <c r="L40" s="187"/>
      <c r="M40" s="187"/>
      <c r="N40" s="187"/>
    </row>
    <row r="41" spans="1:14">
      <c r="A41" s="2"/>
      <c r="B41" s="204" t="s">
        <v>17</v>
      </c>
      <c r="C41" s="189">
        <v>20</v>
      </c>
      <c r="D41" s="130"/>
      <c r="E41" s="124"/>
      <c r="F41" s="124"/>
      <c r="G41" s="124"/>
      <c r="H41" s="124"/>
      <c r="I41" s="189">
        <f>8*92</f>
        <v>736</v>
      </c>
      <c r="J41" s="192">
        <f>SUM(D41:H44)</f>
        <v>6.4499999999999993</v>
      </c>
      <c r="K41" s="192">
        <f t="shared" ref="K41" si="5">I41*J41</f>
        <v>4747.2</v>
      </c>
      <c r="L41" s="185">
        <f>R8</f>
        <v>2.4787224000000001</v>
      </c>
      <c r="M41" s="185">
        <f t="shared" ref="M41" si="6">J41*L41</f>
        <v>15.987759479999999</v>
      </c>
      <c r="N41" s="185">
        <f t="shared" ref="N41" si="7">K41*L41</f>
        <v>11766.99097728</v>
      </c>
    </row>
    <row r="42" spans="1:14">
      <c r="A42" s="2"/>
      <c r="B42" s="205"/>
      <c r="C42" s="190"/>
      <c r="D42" s="127"/>
      <c r="E42" s="129"/>
      <c r="F42" s="129">
        <v>4.8</v>
      </c>
      <c r="G42" s="129">
        <v>1.65</v>
      </c>
      <c r="H42" s="132"/>
      <c r="I42" s="190"/>
      <c r="J42" s="193"/>
      <c r="K42" s="193"/>
      <c r="L42" s="186"/>
      <c r="M42" s="186"/>
      <c r="N42" s="186"/>
    </row>
    <row r="43" spans="1:14">
      <c r="A43" s="2"/>
      <c r="B43" s="205"/>
      <c r="C43" s="190"/>
      <c r="D43" s="132"/>
      <c r="E43" s="132"/>
      <c r="F43" s="132"/>
      <c r="G43" s="132"/>
      <c r="H43" s="132"/>
      <c r="I43" s="190"/>
      <c r="J43" s="193"/>
      <c r="K43" s="193"/>
      <c r="L43" s="186"/>
      <c r="M43" s="186"/>
      <c r="N43" s="186"/>
    </row>
    <row r="44" spans="1:14">
      <c r="A44" s="2"/>
      <c r="B44" s="206"/>
      <c r="C44" s="191"/>
      <c r="D44" s="127"/>
      <c r="E44" s="132"/>
      <c r="F44" s="188"/>
      <c r="G44" s="188"/>
      <c r="H44" s="127"/>
      <c r="I44" s="191"/>
      <c r="J44" s="194"/>
      <c r="K44" s="194"/>
      <c r="L44" s="187"/>
      <c r="M44" s="187"/>
      <c r="N44" s="187"/>
    </row>
    <row r="45" spans="1:14">
      <c r="A45" s="2"/>
      <c r="B45" s="204" t="s">
        <v>21</v>
      </c>
      <c r="C45" s="207">
        <v>25</v>
      </c>
      <c r="D45" s="123"/>
      <c r="E45" s="124"/>
      <c r="F45" s="124"/>
      <c r="G45" s="124"/>
      <c r="H45" s="124"/>
      <c r="I45" s="189">
        <f>9*28</f>
        <v>252</v>
      </c>
      <c r="J45" s="192">
        <f>SUM(D45:H48)</f>
        <v>8.85</v>
      </c>
      <c r="K45" s="192">
        <f t="shared" ref="K45" si="8">I45*J45</f>
        <v>2230.1999999999998</v>
      </c>
      <c r="L45" s="185">
        <f>R$9</f>
        <v>3.8730037499999996</v>
      </c>
      <c r="M45" s="185">
        <f t="shared" ref="M45" si="9">J45*L45</f>
        <v>34.276083187499992</v>
      </c>
      <c r="N45" s="185">
        <f t="shared" ref="N45" si="10">K45*L45</f>
        <v>8637.5729632499988</v>
      </c>
    </row>
    <row r="46" spans="1:14">
      <c r="A46" s="2"/>
      <c r="B46" s="205"/>
      <c r="C46" s="208"/>
      <c r="D46" s="126"/>
      <c r="E46" s="129">
        <v>1.65</v>
      </c>
      <c r="F46" s="129">
        <v>5.55</v>
      </c>
      <c r="G46" s="129">
        <v>1.65</v>
      </c>
      <c r="H46" s="132"/>
      <c r="I46" s="190"/>
      <c r="J46" s="193"/>
      <c r="K46" s="193"/>
      <c r="L46" s="186"/>
      <c r="M46" s="186"/>
      <c r="N46" s="186"/>
    </row>
    <row r="47" spans="1:14">
      <c r="A47" s="2"/>
      <c r="B47" s="205"/>
      <c r="C47" s="208"/>
      <c r="D47" s="126"/>
      <c r="E47" s="127"/>
      <c r="F47" s="127"/>
      <c r="G47" s="127"/>
      <c r="H47" s="127"/>
      <c r="I47" s="190"/>
      <c r="J47" s="193"/>
      <c r="K47" s="193"/>
      <c r="L47" s="186"/>
      <c r="M47" s="186"/>
      <c r="N47" s="186"/>
    </row>
    <row r="48" spans="1:14">
      <c r="A48" s="2"/>
      <c r="B48" s="206"/>
      <c r="C48" s="209"/>
      <c r="D48" s="133"/>
      <c r="E48" s="129"/>
      <c r="F48" s="212"/>
      <c r="G48" s="212"/>
      <c r="H48" s="129"/>
      <c r="I48" s="191"/>
      <c r="J48" s="194"/>
      <c r="K48" s="194"/>
      <c r="L48" s="187"/>
      <c r="M48" s="187"/>
      <c r="N48" s="187"/>
    </row>
    <row r="49" spans="1:20">
      <c r="A49" s="2"/>
      <c r="B49" s="204" t="s">
        <v>22</v>
      </c>
      <c r="C49" s="207">
        <v>12</v>
      </c>
      <c r="D49" s="126"/>
      <c r="E49" s="134"/>
      <c r="F49" s="134"/>
      <c r="G49" s="134"/>
      <c r="H49" s="134"/>
      <c r="I49" s="189">
        <f>12*120</f>
        <v>1440</v>
      </c>
      <c r="J49" s="192">
        <f>SUM(D49:H52)</f>
        <v>12</v>
      </c>
      <c r="K49" s="192">
        <f t="shared" ref="K49" si="11">I49*J49</f>
        <v>17280</v>
      </c>
      <c r="L49" s="185">
        <f>R$6</f>
        <v>0.89234006399999999</v>
      </c>
      <c r="M49" s="185">
        <f t="shared" ref="M49" si="12">J49*L49</f>
        <v>10.708080768</v>
      </c>
      <c r="N49" s="185">
        <f t="shared" ref="N49" si="13">K49*L49</f>
        <v>15419.636305919999</v>
      </c>
    </row>
    <row r="50" spans="1:20">
      <c r="A50" s="2"/>
      <c r="B50" s="205"/>
      <c r="C50" s="208"/>
      <c r="D50" s="126"/>
      <c r="E50" s="129">
        <v>0.6</v>
      </c>
      <c r="F50" s="129">
        <v>10.8</v>
      </c>
      <c r="G50" s="129">
        <v>0.6</v>
      </c>
      <c r="H50" s="132"/>
      <c r="I50" s="190"/>
      <c r="J50" s="193"/>
      <c r="K50" s="193"/>
      <c r="L50" s="186"/>
      <c r="M50" s="186"/>
      <c r="N50" s="186"/>
    </row>
    <row r="51" spans="1:20">
      <c r="A51" s="2"/>
      <c r="B51" s="205"/>
      <c r="C51" s="208"/>
      <c r="D51" s="126"/>
      <c r="E51" s="127"/>
      <c r="F51" s="127"/>
      <c r="G51" s="127"/>
      <c r="H51" s="127"/>
      <c r="I51" s="190"/>
      <c r="J51" s="193"/>
      <c r="K51" s="193"/>
      <c r="L51" s="186"/>
      <c r="M51" s="186"/>
      <c r="N51" s="186"/>
    </row>
    <row r="52" spans="1:20">
      <c r="A52" s="2"/>
      <c r="B52" s="206"/>
      <c r="C52" s="209"/>
      <c r="D52" s="126"/>
      <c r="E52" s="127"/>
      <c r="F52" s="188"/>
      <c r="G52" s="188"/>
      <c r="H52" s="127"/>
      <c r="I52" s="191"/>
      <c r="J52" s="194"/>
      <c r="K52" s="194"/>
      <c r="L52" s="187"/>
      <c r="M52" s="187"/>
      <c r="N52" s="187"/>
    </row>
    <row r="53" spans="1:20">
      <c r="A53" s="2"/>
      <c r="B53" s="204" t="s">
        <v>27</v>
      </c>
      <c r="C53" s="207">
        <v>12</v>
      </c>
      <c r="D53" s="123"/>
      <c r="E53" s="124"/>
      <c r="F53" s="124"/>
      <c r="G53" s="124"/>
      <c r="H53" s="124"/>
      <c r="I53" s="189">
        <f>12*120</f>
        <v>1440</v>
      </c>
      <c r="J53" s="192">
        <f>SUM(D53:H56)</f>
        <v>11.399999999999999</v>
      </c>
      <c r="K53" s="192">
        <f t="shared" ref="K53" si="14">I53*J53</f>
        <v>16415.999999999996</v>
      </c>
      <c r="L53" s="185">
        <f>R$6</f>
        <v>0.89234006399999999</v>
      </c>
      <c r="M53" s="185">
        <f t="shared" ref="M53" si="15">J53*L53</f>
        <v>10.172676729599999</v>
      </c>
      <c r="N53" s="185">
        <f t="shared" ref="N53" si="16">K53*L53</f>
        <v>14648.654490623996</v>
      </c>
    </row>
    <row r="54" spans="1:20">
      <c r="A54" s="2"/>
      <c r="B54" s="205"/>
      <c r="C54" s="208"/>
      <c r="D54" s="126"/>
      <c r="E54" s="127"/>
      <c r="F54" s="127"/>
      <c r="G54" s="127"/>
      <c r="H54" s="127"/>
      <c r="I54" s="190"/>
      <c r="J54" s="193"/>
      <c r="K54" s="193"/>
      <c r="L54" s="186"/>
      <c r="M54" s="186"/>
      <c r="N54" s="186"/>
    </row>
    <row r="55" spans="1:20">
      <c r="A55" s="2"/>
      <c r="B55" s="205"/>
      <c r="C55" s="208"/>
      <c r="D55" s="126"/>
      <c r="E55" s="129">
        <v>0.6</v>
      </c>
      <c r="F55" s="129">
        <v>10.199999999999999</v>
      </c>
      <c r="G55" s="129">
        <v>0.6</v>
      </c>
      <c r="H55" s="132"/>
      <c r="I55" s="190"/>
      <c r="J55" s="193"/>
      <c r="K55" s="193"/>
      <c r="L55" s="186"/>
      <c r="M55" s="186"/>
      <c r="N55" s="186"/>
    </row>
    <row r="56" spans="1:20">
      <c r="A56" s="2"/>
      <c r="B56" s="206"/>
      <c r="C56" s="209"/>
      <c r="D56" s="133"/>
      <c r="E56" s="129"/>
      <c r="F56" s="212"/>
      <c r="G56" s="212"/>
      <c r="H56" s="129"/>
      <c r="I56" s="191"/>
      <c r="J56" s="194"/>
      <c r="K56" s="194"/>
      <c r="L56" s="187"/>
      <c r="M56" s="187"/>
      <c r="N56" s="187"/>
    </row>
    <row r="57" spans="1:20">
      <c r="A57" s="2"/>
      <c r="B57" s="204" t="s">
        <v>28</v>
      </c>
      <c r="C57" s="207">
        <v>12</v>
      </c>
      <c r="D57" s="123"/>
      <c r="E57" s="124"/>
      <c r="F57" s="124"/>
      <c r="G57" s="124"/>
      <c r="H57" s="125"/>
      <c r="I57" s="189">
        <f>24*120</f>
        <v>2880</v>
      </c>
      <c r="J57" s="192">
        <f>SUM(D57:H60)</f>
        <v>3.4</v>
      </c>
      <c r="K57" s="192">
        <f t="shared" ref="K57" si="17">I57*J57</f>
        <v>9792</v>
      </c>
      <c r="L57" s="185">
        <f>R$6</f>
        <v>0.89234006399999999</v>
      </c>
      <c r="M57" s="185">
        <f t="shared" ref="M57" si="18">J57*L57</f>
        <v>3.0339562175999997</v>
      </c>
      <c r="N57" s="185">
        <f t="shared" ref="N57" si="19">K57*L57</f>
        <v>8737.7939066880008</v>
      </c>
    </row>
    <row r="58" spans="1:20">
      <c r="A58" s="2"/>
      <c r="B58" s="205"/>
      <c r="C58" s="208"/>
      <c r="D58" s="126"/>
      <c r="E58" s="127"/>
      <c r="F58" s="127"/>
      <c r="G58" s="127"/>
      <c r="H58" s="128"/>
      <c r="I58" s="190"/>
      <c r="J58" s="193"/>
      <c r="K58" s="193"/>
      <c r="L58" s="186"/>
      <c r="M58" s="186"/>
      <c r="N58" s="186"/>
    </row>
    <row r="59" spans="1:20">
      <c r="A59" s="2"/>
      <c r="B59" s="205"/>
      <c r="C59" s="208"/>
      <c r="D59" s="126"/>
      <c r="E59" s="129">
        <v>0.6</v>
      </c>
      <c r="F59" s="131">
        <v>2.5</v>
      </c>
      <c r="G59" s="127">
        <v>0.3</v>
      </c>
      <c r="H59" s="171"/>
      <c r="I59" s="190"/>
      <c r="J59" s="193"/>
      <c r="K59" s="193"/>
      <c r="L59" s="186"/>
      <c r="M59" s="186"/>
      <c r="N59" s="186"/>
    </row>
    <row r="60" spans="1:20">
      <c r="A60" s="2"/>
      <c r="B60" s="206"/>
      <c r="C60" s="209"/>
      <c r="D60" s="133"/>
      <c r="E60" s="129"/>
      <c r="F60" s="212"/>
      <c r="G60" s="212"/>
      <c r="H60" s="131"/>
      <c r="I60" s="191"/>
      <c r="J60" s="194"/>
      <c r="K60" s="194"/>
      <c r="L60" s="187"/>
      <c r="M60" s="187"/>
      <c r="N60" s="187"/>
    </row>
    <row r="61" spans="1:20">
      <c r="A61" s="2"/>
      <c r="B61" s="198"/>
      <c r="C61" s="119" t="s">
        <v>85</v>
      </c>
      <c r="D61" s="195" t="s">
        <v>1</v>
      </c>
      <c r="E61" s="196"/>
      <c r="F61" s="196"/>
      <c r="G61" s="196"/>
      <c r="H61" s="196"/>
      <c r="I61" s="198" t="s">
        <v>2</v>
      </c>
      <c r="J61" s="119" t="s">
        <v>3</v>
      </c>
      <c r="K61" s="119" t="s">
        <v>4</v>
      </c>
      <c r="L61" s="119" t="s">
        <v>5</v>
      </c>
      <c r="M61" s="119" t="s">
        <v>5</v>
      </c>
      <c r="N61" s="119" t="s">
        <v>6</v>
      </c>
    </row>
    <row r="62" spans="1:20">
      <c r="A62" s="2"/>
      <c r="B62" s="199"/>
      <c r="C62" s="10" t="s">
        <v>9</v>
      </c>
      <c r="D62" s="200" t="s">
        <v>10</v>
      </c>
      <c r="E62" s="201"/>
      <c r="F62" s="201"/>
      <c r="G62" s="201"/>
      <c r="H62" s="201"/>
      <c r="I62" s="199"/>
      <c r="J62" s="10" t="s">
        <v>11</v>
      </c>
      <c r="K62" s="10" t="s">
        <v>11</v>
      </c>
      <c r="L62" s="10" t="s">
        <v>8</v>
      </c>
      <c r="M62" s="10" t="s">
        <v>12</v>
      </c>
      <c r="N62" s="10" t="s">
        <v>12</v>
      </c>
      <c r="P62" s="7"/>
      <c r="Q62" s="7"/>
      <c r="R62" s="151"/>
      <c r="S62" s="151"/>
      <c r="T62" s="152"/>
    </row>
    <row r="63" spans="1:20">
      <c r="A63" s="2"/>
      <c r="B63" s="238" t="s">
        <v>29</v>
      </c>
      <c r="C63" s="241">
        <v>25</v>
      </c>
      <c r="D63" s="135"/>
      <c r="E63" s="136"/>
      <c r="F63" s="136"/>
      <c r="G63" s="136"/>
      <c r="H63" s="136"/>
      <c r="I63" s="244">
        <f>18*5*2</f>
        <v>180</v>
      </c>
      <c r="J63" s="247">
        <f>SUM(D63:H66)</f>
        <v>10.600000000000001</v>
      </c>
      <c r="K63" s="247">
        <f t="shared" ref="K63" si="20">I63*J63</f>
        <v>1908.0000000000002</v>
      </c>
      <c r="L63" s="221">
        <f>R$9</f>
        <v>3.8730037499999996</v>
      </c>
      <c r="M63" s="221">
        <f t="shared" ref="M63" si="21">J63*L63</f>
        <v>41.053839750000002</v>
      </c>
      <c r="N63" s="221">
        <f t="shared" ref="N63" si="22">K63*L63</f>
        <v>7389.6911550000004</v>
      </c>
      <c r="P63" s="7"/>
      <c r="Q63" s="7"/>
      <c r="R63" s="151"/>
      <c r="S63" s="151"/>
      <c r="T63" s="152"/>
    </row>
    <row r="64" spans="1:20">
      <c r="A64" s="2"/>
      <c r="B64" s="239"/>
      <c r="C64" s="242"/>
      <c r="D64" s="137">
        <v>0.3</v>
      </c>
      <c r="E64" s="256">
        <v>10</v>
      </c>
      <c r="F64" s="257"/>
      <c r="G64" s="140">
        <v>0.3</v>
      </c>
      <c r="H64" s="165"/>
      <c r="I64" s="245"/>
      <c r="J64" s="248"/>
      <c r="K64" s="248"/>
      <c r="L64" s="222"/>
      <c r="M64" s="222"/>
      <c r="N64" s="222"/>
      <c r="P64" s="153"/>
      <c r="Q64" s="153"/>
      <c r="R64" s="153"/>
      <c r="S64" s="153"/>
      <c r="T64" s="153"/>
    </row>
    <row r="65" spans="1:14">
      <c r="A65" s="2"/>
      <c r="B65" s="239"/>
      <c r="C65" s="242"/>
      <c r="D65" s="137"/>
      <c r="E65" s="140"/>
      <c r="F65" s="140"/>
      <c r="G65" s="140"/>
      <c r="H65" s="140"/>
      <c r="I65" s="245"/>
      <c r="J65" s="248"/>
      <c r="K65" s="248"/>
      <c r="L65" s="222"/>
      <c r="M65" s="222"/>
      <c r="N65" s="222"/>
    </row>
    <row r="66" spans="1:14">
      <c r="A66" s="2"/>
      <c r="B66" s="240"/>
      <c r="C66" s="243"/>
      <c r="D66" s="138"/>
      <c r="E66" s="139"/>
      <c r="F66" s="224"/>
      <c r="G66" s="224"/>
      <c r="H66" s="139"/>
      <c r="I66" s="246"/>
      <c r="J66" s="249"/>
      <c r="K66" s="249"/>
      <c r="L66" s="223"/>
      <c r="M66" s="223"/>
      <c r="N66" s="223"/>
    </row>
    <row r="67" spans="1:14">
      <c r="A67" s="2"/>
      <c r="B67" s="247" t="s">
        <v>30</v>
      </c>
      <c r="C67" s="241">
        <v>25</v>
      </c>
      <c r="D67" s="137"/>
      <c r="E67" s="141"/>
      <c r="F67" s="141"/>
      <c r="G67" s="141"/>
      <c r="H67" s="141"/>
      <c r="I67" s="244">
        <f>18*2*5*2</f>
        <v>360</v>
      </c>
      <c r="J67" s="247">
        <f>SUM(D67:H70)</f>
        <v>11.620000000000001</v>
      </c>
      <c r="K67" s="247">
        <f t="shared" ref="K67" si="23">I67*J67</f>
        <v>4183.2000000000007</v>
      </c>
      <c r="L67" s="221">
        <f>R$9</f>
        <v>3.8730037499999996</v>
      </c>
      <c r="M67" s="221">
        <f t="shared" ref="M67" si="24">J67*L67</f>
        <v>45.004303575000002</v>
      </c>
      <c r="N67" s="221">
        <f t="shared" ref="N67" si="25">K67*L67</f>
        <v>16201.549287000002</v>
      </c>
    </row>
    <row r="68" spans="1:14">
      <c r="A68" s="2"/>
      <c r="B68" s="248"/>
      <c r="C68" s="242"/>
      <c r="D68" s="137"/>
      <c r="E68" s="140"/>
      <c r="F68" s="140"/>
      <c r="G68" s="140"/>
      <c r="H68" s="140"/>
      <c r="I68" s="245"/>
      <c r="J68" s="248"/>
      <c r="K68" s="248"/>
      <c r="L68" s="222"/>
      <c r="M68" s="222"/>
      <c r="N68" s="222"/>
    </row>
    <row r="69" spans="1:14">
      <c r="A69" s="2"/>
      <c r="B69" s="248"/>
      <c r="C69" s="242"/>
      <c r="D69" s="137">
        <v>0.3</v>
      </c>
      <c r="E69" s="138"/>
      <c r="F69" s="139">
        <v>9.67</v>
      </c>
      <c r="G69" s="139">
        <v>1.65</v>
      </c>
      <c r="H69" s="166"/>
      <c r="I69" s="245"/>
      <c r="J69" s="248"/>
      <c r="K69" s="248"/>
      <c r="L69" s="222"/>
      <c r="M69" s="222"/>
      <c r="N69" s="222"/>
    </row>
    <row r="70" spans="1:14">
      <c r="A70" s="2"/>
      <c r="B70" s="249"/>
      <c r="C70" s="243"/>
      <c r="D70" s="137"/>
      <c r="E70" s="140"/>
      <c r="F70" s="250"/>
      <c r="G70" s="250"/>
      <c r="H70" s="140"/>
      <c r="I70" s="246"/>
      <c r="J70" s="249"/>
      <c r="K70" s="249"/>
      <c r="L70" s="223"/>
      <c r="M70" s="223"/>
      <c r="N70" s="223"/>
    </row>
    <row r="71" spans="1:14">
      <c r="A71" s="2"/>
      <c r="B71" s="247" t="s">
        <v>31</v>
      </c>
      <c r="C71" s="241">
        <v>25</v>
      </c>
      <c r="D71" s="135"/>
      <c r="E71" s="142"/>
      <c r="F71" s="142"/>
      <c r="G71" s="142"/>
      <c r="H71" s="142"/>
      <c r="I71" s="244">
        <f>18*2*5*2</f>
        <v>360</v>
      </c>
      <c r="J71" s="247">
        <f>SUM(D71:H74)</f>
        <v>11.32</v>
      </c>
      <c r="K71" s="247">
        <f t="shared" ref="K71" si="26">I71*J71</f>
        <v>4075.2000000000003</v>
      </c>
      <c r="L71" s="221">
        <f>R$9</f>
        <v>3.8730037499999996</v>
      </c>
      <c r="M71" s="221">
        <f t="shared" ref="M71" si="27">J71*L71</f>
        <v>43.842402449999994</v>
      </c>
      <c r="N71" s="221">
        <f t="shared" ref="N71" si="28">K71*L71</f>
        <v>15783.264881999999</v>
      </c>
    </row>
    <row r="72" spans="1:14">
      <c r="A72" s="2"/>
      <c r="B72" s="248"/>
      <c r="C72" s="242"/>
      <c r="D72" s="137"/>
      <c r="E72" s="140"/>
      <c r="F72" s="140"/>
      <c r="G72" s="140"/>
      <c r="H72" s="140"/>
      <c r="I72" s="245"/>
      <c r="J72" s="248"/>
      <c r="K72" s="248"/>
      <c r="L72" s="222"/>
      <c r="M72" s="222"/>
      <c r="N72" s="222"/>
    </row>
    <row r="73" spans="1:14">
      <c r="A73" s="2"/>
      <c r="B73" s="248"/>
      <c r="C73" s="242"/>
      <c r="D73" s="137"/>
      <c r="E73" s="139"/>
      <c r="F73" s="139">
        <v>9.67</v>
      </c>
      <c r="G73" s="139">
        <v>1.65</v>
      </c>
      <c r="H73" s="166"/>
      <c r="I73" s="245"/>
      <c r="J73" s="248"/>
      <c r="K73" s="248"/>
      <c r="L73" s="222"/>
      <c r="M73" s="222"/>
      <c r="N73" s="222"/>
    </row>
    <row r="74" spans="1:14">
      <c r="A74" s="2"/>
      <c r="B74" s="248"/>
      <c r="C74" s="242"/>
      <c r="D74" s="138"/>
      <c r="E74" s="139"/>
      <c r="F74" s="224"/>
      <c r="G74" s="224"/>
      <c r="H74" s="139"/>
      <c r="I74" s="245"/>
      <c r="J74" s="248"/>
      <c r="K74" s="248"/>
      <c r="L74" s="223"/>
      <c r="M74" s="222"/>
      <c r="N74" s="222"/>
    </row>
    <row r="75" spans="1:14">
      <c r="A75" s="2"/>
      <c r="B75" s="247" t="s">
        <v>32</v>
      </c>
      <c r="C75" s="241">
        <v>25</v>
      </c>
      <c r="D75" s="137"/>
      <c r="E75" s="142"/>
      <c r="F75" s="140"/>
      <c r="G75" s="140"/>
      <c r="H75" s="140"/>
      <c r="I75" s="244">
        <f>12*12*16</f>
        <v>2304</v>
      </c>
      <c r="J75" s="247">
        <f>SUM(D75:H78)</f>
        <v>11.65</v>
      </c>
      <c r="K75" s="247">
        <f t="shared" ref="K75" si="29">I75*J75</f>
        <v>26841.600000000002</v>
      </c>
      <c r="L75" s="221">
        <f>R$9</f>
        <v>3.8730037499999996</v>
      </c>
      <c r="M75" s="221">
        <f t="shared" ref="M75" si="30">J75*L75</f>
        <v>45.120493687499994</v>
      </c>
      <c r="N75" s="221">
        <f t="shared" ref="N75" si="31">K75*L75</f>
        <v>103957.61745599999</v>
      </c>
    </row>
    <row r="76" spans="1:14">
      <c r="A76" s="2"/>
      <c r="B76" s="248"/>
      <c r="C76" s="242"/>
      <c r="D76" s="137"/>
      <c r="E76" s="140"/>
      <c r="F76" s="140"/>
      <c r="G76" s="140"/>
      <c r="H76" s="140"/>
      <c r="I76" s="245"/>
      <c r="J76" s="248"/>
      <c r="K76" s="248"/>
      <c r="L76" s="222"/>
      <c r="M76" s="222"/>
      <c r="N76" s="222"/>
    </row>
    <row r="77" spans="1:14">
      <c r="A77" s="2"/>
      <c r="B77" s="248"/>
      <c r="C77" s="242"/>
      <c r="D77" s="137"/>
      <c r="E77" s="139"/>
      <c r="F77" s="140">
        <v>10</v>
      </c>
      <c r="G77" s="139">
        <v>1.65</v>
      </c>
      <c r="H77" s="166"/>
      <c r="I77" s="245"/>
      <c r="J77" s="248"/>
      <c r="K77" s="248"/>
      <c r="L77" s="222"/>
      <c r="M77" s="222"/>
      <c r="N77" s="222"/>
    </row>
    <row r="78" spans="1:14">
      <c r="A78" s="2"/>
      <c r="B78" s="248"/>
      <c r="C78" s="242"/>
      <c r="D78" s="137"/>
      <c r="E78" s="140"/>
      <c r="F78" s="142"/>
      <c r="G78" s="140"/>
      <c r="H78" s="140"/>
      <c r="I78" s="245"/>
      <c r="J78" s="248"/>
      <c r="K78" s="248"/>
      <c r="L78" s="223"/>
      <c r="M78" s="222"/>
      <c r="N78" s="222"/>
    </row>
    <row r="79" spans="1:14">
      <c r="A79" s="2"/>
      <c r="B79" s="247" t="s">
        <v>33</v>
      </c>
      <c r="C79" s="241">
        <v>25</v>
      </c>
      <c r="D79" s="135"/>
      <c r="E79" s="142"/>
      <c r="F79" s="142"/>
      <c r="G79" s="142"/>
      <c r="H79" s="142"/>
      <c r="I79" s="244">
        <f>18*12*14</f>
        <v>3024</v>
      </c>
      <c r="J79" s="247">
        <f>SUM(D79:H82)</f>
        <v>11.65</v>
      </c>
      <c r="K79" s="247">
        <f t="shared" ref="K79" si="32">I79*J79</f>
        <v>35229.599999999999</v>
      </c>
      <c r="L79" s="221">
        <f>R$9</f>
        <v>3.8730037499999996</v>
      </c>
      <c r="M79" s="221">
        <f t="shared" ref="M79" si="33">J79*L79</f>
        <v>45.120493687499994</v>
      </c>
      <c r="N79" s="221">
        <f t="shared" ref="N79" si="34">K79*L79</f>
        <v>136444.37291099998</v>
      </c>
    </row>
    <row r="80" spans="1:14">
      <c r="A80" s="2"/>
      <c r="B80" s="248"/>
      <c r="C80" s="242"/>
      <c r="D80" s="137"/>
      <c r="E80" s="140"/>
      <c r="F80" s="140"/>
      <c r="G80" s="140"/>
      <c r="H80" s="140"/>
      <c r="I80" s="245"/>
      <c r="J80" s="248"/>
      <c r="K80" s="248"/>
      <c r="L80" s="222"/>
      <c r="M80" s="222"/>
      <c r="N80" s="222"/>
    </row>
    <row r="81" spans="1:14">
      <c r="A81" s="2"/>
      <c r="B81" s="248"/>
      <c r="C81" s="242"/>
      <c r="D81" s="137"/>
      <c r="E81" s="139"/>
      <c r="F81" s="139">
        <v>10</v>
      </c>
      <c r="G81" s="139">
        <v>1.65</v>
      </c>
      <c r="H81" s="166"/>
      <c r="I81" s="245"/>
      <c r="J81" s="248"/>
      <c r="K81" s="248"/>
      <c r="L81" s="222"/>
      <c r="M81" s="222"/>
      <c r="N81" s="222"/>
    </row>
    <row r="82" spans="1:14">
      <c r="A82" s="2"/>
      <c r="B82" s="248"/>
      <c r="C82" s="242"/>
      <c r="D82" s="138"/>
      <c r="E82" s="139"/>
      <c r="F82" s="139"/>
      <c r="G82" s="139"/>
      <c r="H82" s="139"/>
      <c r="I82" s="245"/>
      <c r="J82" s="248"/>
      <c r="K82" s="248"/>
      <c r="L82" s="223"/>
      <c r="M82" s="222"/>
      <c r="N82" s="222"/>
    </row>
    <row r="83" spans="1:14">
      <c r="A83" s="2"/>
      <c r="B83" s="247" t="s">
        <v>34</v>
      </c>
      <c r="C83" s="241">
        <v>25</v>
      </c>
      <c r="D83" s="137"/>
      <c r="E83" s="142"/>
      <c r="F83" s="140"/>
      <c r="G83" s="140"/>
      <c r="H83" s="140"/>
      <c r="I83" s="244">
        <f>(16+14+12)*2</f>
        <v>84</v>
      </c>
      <c r="J83" s="247">
        <f>SUM(D83:H86)</f>
        <v>8.3000000000000007</v>
      </c>
      <c r="K83" s="247">
        <f t="shared" ref="K83" si="35">I83*J83</f>
        <v>697.2</v>
      </c>
      <c r="L83" s="221">
        <f>R$9</f>
        <v>3.8730037499999996</v>
      </c>
      <c r="M83" s="221">
        <f t="shared" ref="M83" si="36">J83*L83</f>
        <v>32.145931124999997</v>
      </c>
      <c r="N83" s="221">
        <f t="shared" ref="N83" si="37">K83*L83</f>
        <v>2700.2582145000001</v>
      </c>
    </row>
    <row r="84" spans="1:14">
      <c r="A84" s="2"/>
      <c r="B84" s="248"/>
      <c r="C84" s="242"/>
      <c r="D84" s="137"/>
      <c r="E84" s="140"/>
      <c r="F84" s="140"/>
      <c r="G84" s="140"/>
      <c r="H84" s="140"/>
      <c r="I84" s="245"/>
      <c r="J84" s="248"/>
      <c r="K84" s="248"/>
      <c r="L84" s="222"/>
      <c r="M84" s="222"/>
      <c r="N84" s="222"/>
    </row>
    <row r="85" spans="1:14">
      <c r="A85" s="2"/>
      <c r="B85" s="248"/>
      <c r="C85" s="242"/>
      <c r="D85" s="137"/>
      <c r="E85" s="139">
        <v>1.65</v>
      </c>
      <c r="F85" s="139">
        <v>5</v>
      </c>
      <c r="G85" s="139">
        <v>1.65</v>
      </c>
      <c r="H85" s="140"/>
      <c r="I85" s="245"/>
      <c r="J85" s="248"/>
      <c r="K85" s="248"/>
      <c r="L85" s="222"/>
      <c r="M85" s="222"/>
      <c r="N85" s="222"/>
    </row>
    <row r="86" spans="1:14">
      <c r="A86" s="2"/>
      <c r="B86" s="248"/>
      <c r="C86" s="242"/>
      <c r="D86" s="137"/>
      <c r="E86" s="140"/>
      <c r="F86" s="140"/>
      <c r="G86" s="140"/>
      <c r="H86" s="140"/>
      <c r="I86" s="245"/>
      <c r="J86" s="248"/>
      <c r="K86" s="248"/>
      <c r="L86" s="223"/>
      <c r="M86" s="222"/>
      <c r="N86" s="222"/>
    </row>
    <row r="87" spans="1:14">
      <c r="A87" s="2"/>
      <c r="B87" s="238"/>
      <c r="C87" s="241"/>
      <c r="D87" s="135"/>
      <c r="E87" s="136"/>
      <c r="F87" s="136"/>
      <c r="G87" s="136"/>
      <c r="H87" s="136"/>
      <c r="I87" s="244"/>
      <c r="J87" s="247">
        <f>SUM(D87:H90)</f>
        <v>0</v>
      </c>
      <c r="K87" s="247">
        <f t="shared" ref="K87" si="38">I87*J87</f>
        <v>0</v>
      </c>
      <c r="L87" s="221"/>
      <c r="M87" s="221">
        <f t="shared" ref="M87" si="39">J87*L87</f>
        <v>0</v>
      </c>
      <c r="N87" s="221">
        <f t="shared" ref="N87" si="40">K87*L87</f>
        <v>0</v>
      </c>
    </row>
    <row r="88" spans="1:14">
      <c r="A88" s="2"/>
      <c r="B88" s="239"/>
      <c r="C88" s="242"/>
      <c r="D88" s="137"/>
      <c r="E88" s="140"/>
      <c r="F88" s="140"/>
      <c r="G88" s="140"/>
      <c r="H88" s="140"/>
      <c r="I88" s="245"/>
      <c r="J88" s="248"/>
      <c r="K88" s="248"/>
      <c r="L88" s="222"/>
      <c r="M88" s="222"/>
      <c r="N88" s="222"/>
    </row>
    <row r="89" spans="1:14">
      <c r="A89" s="2"/>
      <c r="B89" s="239"/>
      <c r="C89" s="242"/>
      <c r="D89" s="137"/>
      <c r="E89" s="140"/>
      <c r="F89" s="140"/>
      <c r="G89" s="140"/>
      <c r="H89" s="140"/>
      <c r="I89" s="245"/>
      <c r="J89" s="248"/>
      <c r="K89" s="248"/>
      <c r="L89" s="222"/>
      <c r="M89" s="222"/>
      <c r="N89" s="222"/>
    </row>
    <row r="90" spans="1:14">
      <c r="A90" s="2"/>
      <c r="B90" s="240"/>
      <c r="C90" s="243"/>
      <c r="D90" s="138"/>
      <c r="E90" s="139"/>
      <c r="F90" s="224"/>
      <c r="G90" s="224"/>
      <c r="H90" s="139"/>
      <c r="I90" s="246"/>
      <c r="J90" s="249"/>
      <c r="K90" s="249"/>
      <c r="L90" s="223"/>
      <c r="M90" s="223"/>
      <c r="N90" s="223"/>
    </row>
    <row r="91" spans="1:14">
      <c r="A91" s="2"/>
      <c r="B91" s="198"/>
      <c r="C91" s="119" t="s">
        <v>85</v>
      </c>
      <c r="D91" s="195" t="s">
        <v>1</v>
      </c>
      <c r="E91" s="196"/>
      <c r="F91" s="196"/>
      <c r="G91" s="196"/>
      <c r="H91" s="196"/>
      <c r="I91" s="198" t="s">
        <v>2</v>
      </c>
      <c r="J91" s="119" t="s">
        <v>3</v>
      </c>
      <c r="K91" s="119" t="s">
        <v>4</v>
      </c>
      <c r="L91" s="119" t="s">
        <v>5</v>
      </c>
      <c r="M91" s="119" t="s">
        <v>124</v>
      </c>
      <c r="N91" s="119" t="s">
        <v>6</v>
      </c>
    </row>
    <row r="92" spans="1:14">
      <c r="A92" s="2"/>
      <c r="B92" s="199"/>
      <c r="C92" s="10" t="s">
        <v>9</v>
      </c>
      <c r="D92" s="200" t="s">
        <v>10</v>
      </c>
      <c r="E92" s="201"/>
      <c r="F92" s="201"/>
      <c r="G92" s="201"/>
      <c r="H92" s="201"/>
      <c r="I92" s="199"/>
      <c r="J92" s="10" t="s">
        <v>11</v>
      </c>
      <c r="K92" s="10" t="s">
        <v>11</v>
      </c>
      <c r="L92" s="10" t="s">
        <v>8</v>
      </c>
      <c r="M92" s="10" t="s">
        <v>12</v>
      </c>
      <c r="N92" s="10" t="s">
        <v>12</v>
      </c>
    </row>
    <row r="93" spans="1:14">
      <c r="A93" s="2"/>
      <c r="B93" s="225" t="s">
        <v>121</v>
      </c>
      <c r="C93" s="228">
        <v>25</v>
      </c>
      <c r="D93" s="154"/>
      <c r="E93" s="155"/>
      <c r="F93" s="155"/>
      <c r="G93" s="155"/>
      <c r="H93" s="155"/>
      <c r="I93" s="231">
        <f>12*(8+14)</f>
        <v>264</v>
      </c>
      <c r="J93" s="225">
        <f>SUM(D93:H96)</f>
        <v>12</v>
      </c>
      <c r="K93" s="225">
        <f t="shared" ref="K93" si="41">I93*J93</f>
        <v>3168</v>
      </c>
      <c r="L93" s="234">
        <v>3.87</v>
      </c>
      <c r="M93" s="234">
        <f t="shared" ref="M93" si="42">J93*L93</f>
        <v>46.44</v>
      </c>
      <c r="N93" s="234">
        <f t="shared" ref="N93" si="43">K93*L93</f>
        <v>12260.16</v>
      </c>
    </row>
    <row r="94" spans="1:14">
      <c r="A94" s="2"/>
      <c r="B94" s="226"/>
      <c r="C94" s="229"/>
      <c r="D94" s="154"/>
      <c r="E94" s="156"/>
      <c r="F94" s="156"/>
      <c r="G94" s="156"/>
      <c r="H94" s="156"/>
      <c r="I94" s="232"/>
      <c r="J94" s="226"/>
      <c r="K94" s="226"/>
      <c r="L94" s="235"/>
      <c r="M94" s="235"/>
      <c r="N94" s="235"/>
    </row>
    <row r="95" spans="1:14">
      <c r="A95" s="2"/>
      <c r="B95" s="226"/>
      <c r="C95" s="229"/>
      <c r="D95" s="154"/>
      <c r="E95" s="157">
        <v>1.65</v>
      </c>
      <c r="F95" s="157">
        <v>8.6999999999999993</v>
      </c>
      <c r="G95" s="157">
        <v>1.65</v>
      </c>
      <c r="H95" s="167"/>
      <c r="I95" s="232"/>
      <c r="J95" s="226"/>
      <c r="K95" s="226"/>
      <c r="L95" s="235"/>
      <c r="M95" s="235"/>
      <c r="N95" s="235"/>
    </row>
    <row r="96" spans="1:14">
      <c r="A96" s="2"/>
      <c r="B96" s="227"/>
      <c r="C96" s="230"/>
      <c r="D96" s="154"/>
      <c r="E96" s="156"/>
      <c r="F96" s="237"/>
      <c r="G96" s="237"/>
      <c r="H96" s="156"/>
      <c r="I96" s="233"/>
      <c r="J96" s="227"/>
      <c r="K96" s="227"/>
      <c r="L96" s="236"/>
      <c r="M96" s="236"/>
      <c r="N96" s="236"/>
    </row>
    <row r="97" spans="1:14">
      <c r="A97" s="2"/>
      <c r="B97" s="225" t="s">
        <v>122</v>
      </c>
      <c r="C97" s="228">
        <v>20</v>
      </c>
      <c r="D97" s="158"/>
      <c r="E97" s="159"/>
      <c r="F97" s="159"/>
      <c r="G97" s="159"/>
      <c r="H97" s="159"/>
      <c r="I97" s="231">
        <f>12*(7+10)</f>
        <v>204</v>
      </c>
      <c r="J97" s="225">
        <f>SUM(D97:H100)</f>
        <v>12</v>
      </c>
      <c r="K97" s="225">
        <f t="shared" ref="K97" si="44">I97*J97</f>
        <v>2448</v>
      </c>
      <c r="L97" s="234">
        <v>2.48</v>
      </c>
      <c r="M97" s="234">
        <f t="shared" ref="M97" si="45">J97*L97</f>
        <v>29.759999999999998</v>
      </c>
      <c r="N97" s="234">
        <f t="shared" ref="N97" si="46">K97*L97</f>
        <v>6071.04</v>
      </c>
    </row>
    <row r="98" spans="1:14">
      <c r="A98" s="2"/>
      <c r="B98" s="226"/>
      <c r="C98" s="229"/>
      <c r="D98" s="154"/>
      <c r="E98" s="156"/>
      <c r="F98" s="156"/>
      <c r="G98" s="156"/>
      <c r="H98" s="156"/>
      <c r="I98" s="232"/>
      <c r="J98" s="226"/>
      <c r="K98" s="226"/>
      <c r="L98" s="235"/>
      <c r="M98" s="235"/>
      <c r="N98" s="235"/>
    </row>
    <row r="99" spans="1:14">
      <c r="A99" s="2"/>
      <c r="B99" s="226"/>
      <c r="C99" s="229"/>
      <c r="D99" s="154"/>
      <c r="E99" s="157">
        <v>2.2749999999999999</v>
      </c>
      <c r="F99" s="163">
        <v>7.45</v>
      </c>
      <c r="G99" s="157">
        <v>2.2749999999999999</v>
      </c>
      <c r="H99" s="167"/>
      <c r="I99" s="232"/>
      <c r="J99" s="226"/>
      <c r="K99" s="226"/>
      <c r="L99" s="235"/>
      <c r="M99" s="235"/>
      <c r="N99" s="235"/>
    </row>
    <row r="100" spans="1:14">
      <c r="A100" s="2"/>
      <c r="B100" s="226"/>
      <c r="C100" s="229"/>
      <c r="D100" s="154"/>
      <c r="E100" s="156"/>
      <c r="F100" s="237"/>
      <c r="G100" s="237"/>
      <c r="H100" s="156"/>
      <c r="I100" s="232"/>
      <c r="J100" s="226"/>
      <c r="K100" s="226"/>
      <c r="L100" s="235"/>
      <c r="M100" s="235"/>
      <c r="N100" s="235"/>
    </row>
    <row r="101" spans="1:14">
      <c r="A101" s="2"/>
      <c r="B101" s="225" t="s">
        <v>123</v>
      </c>
      <c r="C101" s="228">
        <v>25</v>
      </c>
      <c r="D101" s="158"/>
      <c r="E101" s="159"/>
      <c r="F101" s="159"/>
      <c r="G101" s="159"/>
      <c r="H101" s="159"/>
      <c r="I101" s="231">
        <f>120*5</f>
        <v>600</v>
      </c>
      <c r="J101" s="225">
        <f>SUM(D101:H104)</f>
        <v>4.46</v>
      </c>
      <c r="K101" s="225">
        <f t="shared" ref="K101" si="47">I101*J101</f>
        <v>2676</v>
      </c>
      <c r="L101" s="234">
        <f>L93</f>
        <v>3.87</v>
      </c>
      <c r="M101" s="234">
        <f t="shared" ref="M101" si="48">J101*L101</f>
        <v>17.260200000000001</v>
      </c>
      <c r="N101" s="234">
        <f t="shared" ref="N101" si="49">K101*L101</f>
        <v>10356.120000000001</v>
      </c>
    </row>
    <row r="102" spans="1:14">
      <c r="A102" s="2"/>
      <c r="B102" s="226"/>
      <c r="C102" s="229"/>
      <c r="D102" s="154"/>
      <c r="E102" s="156"/>
      <c r="F102" s="156"/>
      <c r="G102" s="156"/>
      <c r="H102" s="156"/>
      <c r="I102" s="232"/>
      <c r="J102" s="226"/>
      <c r="K102" s="226"/>
      <c r="L102" s="235"/>
      <c r="M102" s="235"/>
      <c r="N102" s="235"/>
    </row>
    <row r="103" spans="1:14">
      <c r="A103" s="2"/>
      <c r="B103" s="226"/>
      <c r="C103" s="229"/>
      <c r="D103" s="154"/>
      <c r="E103" s="157">
        <v>1.65</v>
      </c>
      <c r="F103" s="163">
        <v>2</v>
      </c>
      <c r="G103" s="154">
        <v>0.81</v>
      </c>
      <c r="H103" s="168"/>
      <c r="I103" s="232"/>
      <c r="J103" s="226"/>
      <c r="K103" s="226"/>
      <c r="L103" s="235"/>
      <c r="M103" s="235"/>
      <c r="N103" s="235"/>
    </row>
    <row r="104" spans="1:14">
      <c r="A104" s="2"/>
      <c r="B104" s="226"/>
      <c r="C104" s="229"/>
      <c r="D104" s="161"/>
      <c r="E104" s="157"/>
      <c r="F104" s="164"/>
      <c r="G104" s="157"/>
      <c r="H104" s="157"/>
      <c r="I104" s="233"/>
      <c r="J104" s="226"/>
      <c r="K104" s="226"/>
      <c r="L104" s="235"/>
      <c r="M104" s="235"/>
      <c r="N104" s="235"/>
    </row>
    <row r="105" spans="1:14">
      <c r="A105" s="2"/>
      <c r="B105" s="225" t="s">
        <v>33</v>
      </c>
      <c r="C105" s="228">
        <v>20</v>
      </c>
      <c r="D105" s="158"/>
      <c r="E105" s="159"/>
      <c r="F105" s="159"/>
      <c r="G105" s="159"/>
      <c r="H105" s="159"/>
      <c r="I105" s="231">
        <f>120*4</f>
        <v>480</v>
      </c>
      <c r="J105" s="225">
        <f>SUM(D105:H108)</f>
        <v>4.9999999999999991</v>
      </c>
      <c r="K105" s="225">
        <f t="shared" ref="K105" si="50">I105*J105</f>
        <v>2399.9999999999995</v>
      </c>
      <c r="L105" s="234">
        <f>L97</f>
        <v>2.48</v>
      </c>
      <c r="M105" s="234">
        <f t="shared" ref="M105" si="51">J105*L105</f>
        <v>12.399999999999999</v>
      </c>
      <c r="N105" s="234">
        <f t="shared" ref="N105" si="52">K105*L105</f>
        <v>5951.9999999999991</v>
      </c>
    </row>
    <row r="106" spans="1:14">
      <c r="A106" s="2"/>
      <c r="B106" s="226"/>
      <c r="C106" s="229"/>
      <c r="D106" s="154"/>
      <c r="E106" s="156"/>
      <c r="F106" s="156"/>
      <c r="G106" s="156"/>
      <c r="H106" s="156"/>
      <c r="I106" s="232"/>
      <c r="J106" s="226"/>
      <c r="K106" s="226"/>
      <c r="L106" s="235"/>
      <c r="M106" s="235"/>
      <c r="N106" s="235"/>
    </row>
    <row r="107" spans="1:14">
      <c r="A107" s="2"/>
      <c r="B107" s="226"/>
      <c r="C107" s="229"/>
      <c r="D107" s="154"/>
      <c r="E107" s="157">
        <v>2.2799999999999998</v>
      </c>
      <c r="F107" s="163">
        <v>2</v>
      </c>
      <c r="G107" s="156">
        <v>0.72</v>
      </c>
      <c r="H107" s="167"/>
      <c r="I107" s="232"/>
      <c r="J107" s="226"/>
      <c r="K107" s="226"/>
      <c r="L107" s="235"/>
      <c r="M107" s="235"/>
      <c r="N107" s="235"/>
    </row>
    <row r="108" spans="1:14">
      <c r="A108" s="2"/>
      <c r="B108" s="226"/>
      <c r="C108" s="229"/>
      <c r="D108" s="154"/>
      <c r="E108" s="156"/>
      <c r="F108" s="156"/>
      <c r="G108" s="156"/>
      <c r="H108" s="156"/>
      <c r="I108" s="232"/>
      <c r="J108" s="226"/>
      <c r="K108" s="226"/>
      <c r="L108" s="235"/>
      <c r="M108" s="235"/>
      <c r="N108" s="235"/>
    </row>
    <row r="109" spans="1:14">
      <c r="A109" s="2"/>
      <c r="B109" s="225" t="s">
        <v>34</v>
      </c>
      <c r="C109" s="228">
        <v>25</v>
      </c>
      <c r="D109" s="158"/>
      <c r="E109" s="159"/>
      <c r="F109" s="159"/>
      <c r="G109" s="159"/>
      <c r="H109" s="159"/>
      <c r="I109" s="231">
        <f>9*120</f>
        <v>1080</v>
      </c>
      <c r="J109" s="225">
        <f>SUM(D109:H112)</f>
        <v>6.4600000000000009</v>
      </c>
      <c r="K109" s="225">
        <f t="shared" ref="K109" si="53">I109*J109</f>
        <v>6976.8000000000011</v>
      </c>
      <c r="L109" s="234">
        <f>L101</f>
        <v>3.87</v>
      </c>
      <c r="M109" s="234">
        <f t="shared" ref="M109" si="54">J109*L109</f>
        <v>25.000200000000003</v>
      </c>
      <c r="N109" s="234">
        <f t="shared" ref="N109" si="55">K109*L109</f>
        <v>27000.216000000004</v>
      </c>
    </row>
    <row r="110" spans="1:14">
      <c r="A110" s="2"/>
      <c r="B110" s="226"/>
      <c r="C110" s="229"/>
      <c r="D110" s="154"/>
      <c r="E110" s="156"/>
      <c r="F110" s="156"/>
      <c r="G110" s="156"/>
      <c r="H110" s="156"/>
      <c r="I110" s="232"/>
      <c r="J110" s="226"/>
      <c r="K110" s="226"/>
      <c r="L110" s="235"/>
      <c r="M110" s="235"/>
      <c r="N110" s="235"/>
    </row>
    <row r="111" spans="1:14">
      <c r="A111" s="2"/>
      <c r="B111" s="226"/>
      <c r="C111" s="229"/>
      <c r="D111" s="154">
        <v>0.81</v>
      </c>
      <c r="E111" s="161">
        <v>4</v>
      </c>
      <c r="F111" s="157"/>
      <c r="G111" s="157">
        <v>1.65</v>
      </c>
      <c r="H111" s="156"/>
      <c r="I111" s="232"/>
      <c r="J111" s="226"/>
      <c r="K111" s="226"/>
      <c r="L111" s="235"/>
      <c r="M111" s="235"/>
      <c r="N111" s="235"/>
    </row>
    <row r="112" spans="1:14">
      <c r="A112" s="2"/>
      <c r="B112" s="226"/>
      <c r="C112" s="229"/>
      <c r="D112" s="161"/>
      <c r="E112" s="157"/>
      <c r="F112" s="157"/>
      <c r="G112" s="157"/>
      <c r="H112" s="157"/>
      <c r="I112" s="232"/>
      <c r="J112" s="226"/>
      <c r="K112" s="226"/>
      <c r="L112" s="235"/>
      <c r="M112" s="235"/>
      <c r="N112" s="235"/>
    </row>
    <row r="113" spans="1:14">
      <c r="A113" s="2"/>
      <c r="B113" s="225" t="s">
        <v>34</v>
      </c>
      <c r="C113" s="228">
        <v>20</v>
      </c>
      <c r="D113" s="158"/>
      <c r="E113" s="159"/>
      <c r="F113" s="159"/>
      <c r="G113" s="159"/>
      <c r="H113" s="159"/>
      <c r="I113" s="231">
        <f>6*120</f>
        <v>720</v>
      </c>
      <c r="J113" s="225">
        <f>SUM(D113:H116)</f>
        <v>7.09</v>
      </c>
      <c r="K113" s="225">
        <f t="shared" ref="K113" si="56">I113*J113</f>
        <v>5104.8</v>
      </c>
      <c r="L113" s="234">
        <f>L105</f>
        <v>2.48</v>
      </c>
      <c r="M113" s="234">
        <f t="shared" ref="M113" si="57">J113*L113</f>
        <v>17.583199999999998</v>
      </c>
      <c r="N113" s="234">
        <f t="shared" ref="N113" si="58">K113*L113</f>
        <v>12659.904</v>
      </c>
    </row>
    <row r="114" spans="1:14">
      <c r="A114" s="2"/>
      <c r="B114" s="226"/>
      <c r="C114" s="229"/>
      <c r="D114" s="154"/>
      <c r="E114" s="156"/>
      <c r="F114" s="156"/>
      <c r="G114" s="156"/>
      <c r="H114" s="156"/>
      <c r="I114" s="232"/>
      <c r="J114" s="226"/>
      <c r="K114" s="226"/>
      <c r="L114" s="235"/>
      <c r="M114" s="235"/>
      <c r="N114" s="235"/>
    </row>
    <row r="115" spans="1:14">
      <c r="A115" s="2"/>
      <c r="B115" s="226"/>
      <c r="C115" s="229"/>
      <c r="D115" s="154">
        <v>0.81</v>
      </c>
      <c r="E115" s="161">
        <v>4</v>
      </c>
      <c r="F115" s="157"/>
      <c r="G115" s="157">
        <v>2.2799999999999998</v>
      </c>
      <c r="H115" s="156"/>
      <c r="I115" s="232"/>
      <c r="J115" s="226"/>
      <c r="K115" s="226"/>
      <c r="L115" s="235"/>
      <c r="M115" s="235"/>
      <c r="N115" s="235"/>
    </row>
    <row r="116" spans="1:14">
      <c r="A116" s="2"/>
      <c r="B116" s="226"/>
      <c r="C116" s="229"/>
      <c r="D116" s="161"/>
      <c r="E116" s="157"/>
      <c r="F116" s="157"/>
      <c r="G116" s="157"/>
      <c r="H116" s="157"/>
      <c r="I116" s="232"/>
      <c r="J116" s="226"/>
      <c r="K116" s="226"/>
      <c r="L116" s="235"/>
      <c r="M116" s="235"/>
      <c r="N116" s="235"/>
    </row>
    <row r="117" spans="1:14">
      <c r="A117" s="2"/>
      <c r="B117" s="225" t="s">
        <v>34</v>
      </c>
      <c r="C117" s="228">
        <v>8</v>
      </c>
      <c r="D117" s="158"/>
      <c r="E117" s="255">
        <v>0.25</v>
      </c>
      <c r="F117" s="255"/>
      <c r="G117" s="159"/>
      <c r="H117" s="169"/>
      <c r="I117" s="231">
        <f>38*120</f>
        <v>4560</v>
      </c>
      <c r="J117" s="225">
        <f>SUM(D117:H120)</f>
        <v>2.2000000000000002</v>
      </c>
      <c r="K117" s="225">
        <f t="shared" ref="K117" si="59">I117*J117</f>
        <v>10032</v>
      </c>
      <c r="L117" s="234">
        <v>0.4</v>
      </c>
      <c r="M117" s="234">
        <f t="shared" ref="M117" si="60">J117*L117</f>
        <v>0.88000000000000012</v>
      </c>
      <c r="N117" s="234">
        <f t="shared" ref="N117" si="61">K117*L117</f>
        <v>4012.8</v>
      </c>
    </row>
    <row r="118" spans="1:14">
      <c r="A118" s="2"/>
      <c r="B118" s="226"/>
      <c r="C118" s="229"/>
      <c r="D118" s="154"/>
      <c r="E118" s="158"/>
      <c r="F118" s="160"/>
      <c r="G118" s="156"/>
      <c r="H118" s="168"/>
      <c r="I118" s="232"/>
      <c r="J118" s="226"/>
      <c r="K118" s="226"/>
      <c r="L118" s="235"/>
      <c r="M118" s="235"/>
      <c r="N118" s="235"/>
    </row>
    <row r="119" spans="1:14">
      <c r="A119" s="2"/>
      <c r="B119" s="226"/>
      <c r="C119" s="229"/>
      <c r="D119" s="154">
        <v>0.85</v>
      </c>
      <c r="E119" s="161"/>
      <c r="F119" s="162"/>
      <c r="G119" s="156">
        <v>0.85</v>
      </c>
      <c r="H119" s="168"/>
      <c r="I119" s="232"/>
      <c r="J119" s="226"/>
      <c r="K119" s="226"/>
      <c r="L119" s="235"/>
      <c r="M119" s="235"/>
      <c r="N119" s="235"/>
    </row>
    <row r="120" spans="1:14">
      <c r="A120" s="2"/>
      <c r="B120" s="227"/>
      <c r="C120" s="230"/>
      <c r="D120" s="161"/>
      <c r="E120" s="255">
        <v>0.25</v>
      </c>
      <c r="F120" s="255"/>
      <c r="G120" s="157"/>
      <c r="H120" s="170"/>
      <c r="I120" s="233"/>
      <c r="J120" s="227"/>
      <c r="K120" s="227"/>
      <c r="L120" s="236"/>
      <c r="M120" s="236"/>
      <c r="N120" s="236"/>
    </row>
  </sheetData>
  <mergeCells count="225">
    <mergeCell ref="A2:N3"/>
    <mergeCell ref="A5:N6"/>
    <mergeCell ref="A8:N10"/>
    <mergeCell ref="A12:N13"/>
    <mergeCell ref="A15:N16"/>
    <mergeCell ref="B113:B116"/>
    <mergeCell ref="C113:C116"/>
    <mergeCell ref="I113:I116"/>
    <mergeCell ref="J113:J116"/>
    <mergeCell ref="K113:K116"/>
    <mergeCell ref="L113:L116"/>
    <mergeCell ref="M113:M116"/>
    <mergeCell ref="N113:N116"/>
    <mergeCell ref="B109:B112"/>
    <mergeCell ref="C109:C112"/>
    <mergeCell ref="I109:I112"/>
    <mergeCell ref="J109:J112"/>
    <mergeCell ref="K109:K112"/>
    <mergeCell ref="L109:L112"/>
    <mergeCell ref="M109:M112"/>
    <mergeCell ref="N109:N112"/>
    <mergeCell ref="B91:B92"/>
    <mergeCell ref="D91:H91"/>
    <mergeCell ref="B117:B120"/>
    <mergeCell ref="C117:C120"/>
    <mergeCell ref="I117:I120"/>
    <mergeCell ref="J117:J120"/>
    <mergeCell ref="K117:K120"/>
    <mergeCell ref="L117:L120"/>
    <mergeCell ref="M117:M120"/>
    <mergeCell ref="N117:N120"/>
    <mergeCell ref="E117:F117"/>
    <mergeCell ref="E120:F120"/>
    <mergeCell ref="I91:I92"/>
    <mergeCell ref="D92:H92"/>
    <mergeCell ref="B101:B104"/>
    <mergeCell ref="C101:C104"/>
    <mergeCell ref="I101:I104"/>
    <mergeCell ref="J101:J104"/>
    <mergeCell ref="K101:K104"/>
    <mergeCell ref="L101:L104"/>
    <mergeCell ref="M101:M104"/>
    <mergeCell ref="B97:B100"/>
    <mergeCell ref="C97:C100"/>
    <mergeCell ref="I97:I100"/>
    <mergeCell ref="J97:J100"/>
    <mergeCell ref="K97:K100"/>
    <mergeCell ref="L97:L100"/>
    <mergeCell ref="M97:M100"/>
    <mergeCell ref="N101:N104"/>
    <mergeCell ref="B105:B108"/>
    <mergeCell ref="C105:C108"/>
    <mergeCell ref="I105:I108"/>
    <mergeCell ref="J105:J108"/>
    <mergeCell ref="K105:K108"/>
    <mergeCell ref="L105:L108"/>
    <mergeCell ref="M105:M108"/>
    <mergeCell ref="N105:N108"/>
    <mergeCell ref="N97:N100"/>
    <mergeCell ref="F100:G100"/>
    <mergeCell ref="N41:N44"/>
    <mergeCell ref="F44:G44"/>
    <mergeCell ref="B61:B62"/>
    <mergeCell ref="D61:H61"/>
    <mergeCell ref="I61:I62"/>
    <mergeCell ref="D62:H62"/>
    <mergeCell ref="P29:Q30"/>
    <mergeCell ref="B87:B90"/>
    <mergeCell ref="C87:C90"/>
    <mergeCell ref="I87:I90"/>
    <mergeCell ref="J87:J90"/>
    <mergeCell ref="K87:K90"/>
    <mergeCell ref="L87:L90"/>
    <mergeCell ref="M87:M90"/>
    <mergeCell ref="N87:N90"/>
    <mergeCell ref="F90:G90"/>
    <mergeCell ref="C75:C78"/>
    <mergeCell ref="I75:I78"/>
    <mergeCell ref="J75:J78"/>
    <mergeCell ref="K75:K78"/>
    <mergeCell ref="L75:L78"/>
    <mergeCell ref="N67:N70"/>
    <mergeCell ref="S29:S30"/>
    <mergeCell ref="Q21:Q22"/>
    <mergeCell ref="R21:R22"/>
    <mergeCell ref="S21:S22"/>
    <mergeCell ref="R29:R30"/>
    <mergeCell ref="M83:M86"/>
    <mergeCell ref="N83:N86"/>
    <mergeCell ref="B83:B86"/>
    <mergeCell ref="C83:C86"/>
    <mergeCell ref="I83:I86"/>
    <mergeCell ref="J83:J86"/>
    <mergeCell ref="K83:K86"/>
    <mergeCell ref="L83:L86"/>
    <mergeCell ref="M75:M78"/>
    <mergeCell ref="N75:N78"/>
    <mergeCell ref="B79:B82"/>
    <mergeCell ref="C79:C82"/>
    <mergeCell ref="I79:I82"/>
    <mergeCell ref="J79:J82"/>
    <mergeCell ref="K79:K82"/>
    <mergeCell ref="L79:L82"/>
    <mergeCell ref="M79:M82"/>
    <mergeCell ref="N79:N82"/>
    <mergeCell ref="B75:B78"/>
    <mergeCell ref="K63:K66"/>
    <mergeCell ref="L63:L66"/>
    <mergeCell ref="M53:M56"/>
    <mergeCell ref="N53:N56"/>
    <mergeCell ref="N57:N60"/>
    <mergeCell ref="F70:G70"/>
    <mergeCell ref="B71:B74"/>
    <mergeCell ref="C71:C74"/>
    <mergeCell ref="I71:I74"/>
    <mergeCell ref="J71:J74"/>
    <mergeCell ref="K71:K74"/>
    <mergeCell ref="L71:L74"/>
    <mergeCell ref="M71:M74"/>
    <mergeCell ref="N71:N74"/>
    <mergeCell ref="B67:B70"/>
    <mergeCell ref="C67:C70"/>
    <mergeCell ref="I67:I70"/>
    <mergeCell ref="J67:J70"/>
    <mergeCell ref="K67:K70"/>
    <mergeCell ref="L67:L70"/>
    <mergeCell ref="M67:M70"/>
    <mergeCell ref="F74:G74"/>
    <mergeCell ref="E64:F64"/>
    <mergeCell ref="R27:R28"/>
    <mergeCell ref="S27:S28"/>
    <mergeCell ref="T27:T28"/>
    <mergeCell ref="F60:G60"/>
    <mergeCell ref="M63:M66"/>
    <mergeCell ref="N63:N66"/>
    <mergeCell ref="F66:G66"/>
    <mergeCell ref="B93:B96"/>
    <mergeCell ref="C93:C96"/>
    <mergeCell ref="I93:I96"/>
    <mergeCell ref="J93:J96"/>
    <mergeCell ref="K93:K96"/>
    <mergeCell ref="L93:L96"/>
    <mergeCell ref="M93:M96"/>
    <mergeCell ref="N93:N96"/>
    <mergeCell ref="F96:G96"/>
    <mergeCell ref="T29:T30"/>
    <mergeCell ref="B31:B32"/>
    <mergeCell ref="B33:B36"/>
    <mergeCell ref="C33:C36"/>
    <mergeCell ref="B63:B66"/>
    <mergeCell ref="C63:C66"/>
    <mergeCell ref="I63:I66"/>
    <mergeCell ref="J63:J66"/>
    <mergeCell ref="F56:G56"/>
    <mergeCell ref="P25:Q26"/>
    <mergeCell ref="R25:R26"/>
    <mergeCell ref="S25:S26"/>
    <mergeCell ref="T25:T26"/>
    <mergeCell ref="M57:M60"/>
    <mergeCell ref="F52:G52"/>
    <mergeCell ref="B53:B56"/>
    <mergeCell ref="C53:C56"/>
    <mergeCell ref="I53:I56"/>
    <mergeCell ref="J53:J56"/>
    <mergeCell ref="K53:K56"/>
    <mergeCell ref="L49:L52"/>
    <mergeCell ref="M49:M52"/>
    <mergeCell ref="N49:N52"/>
    <mergeCell ref="F48:G48"/>
    <mergeCell ref="B41:B44"/>
    <mergeCell ref="C41:C44"/>
    <mergeCell ref="I41:I44"/>
    <mergeCell ref="J41:J44"/>
    <mergeCell ref="K41:K44"/>
    <mergeCell ref="L41:L44"/>
    <mergeCell ref="M41:M44"/>
    <mergeCell ref="P27:Q28"/>
    <mergeCell ref="B57:B60"/>
    <mergeCell ref="C57:C60"/>
    <mergeCell ref="I57:I60"/>
    <mergeCell ref="J57:J60"/>
    <mergeCell ref="K57:K60"/>
    <mergeCell ref="L57:L60"/>
    <mergeCell ref="L53:L56"/>
    <mergeCell ref="P19:P20"/>
    <mergeCell ref="B49:B52"/>
    <mergeCell ref="C49:C52"/>
    <mergeCell ref="I49:I52"/>
    <mergeCell ref="J49:J52"/>
    <mergeCell ref="K49:K52"/>
    <mergeCell ref="N45:N48"/>
    <mergeCell ref="B45:B48"/>
    <mergeCell ref="C45:C48"/>
    <mergeCell ref="I45:I48"/>
    <mergeCell ref="J45:J48"/>
    <mergeCell ref="K45:K48"/>
    <mergeCell ref="L45:L48"/>
    <mergeCell ref="M45:M48"/>
    <mergeCell ref="B37:B40"/>
    <mergeCell ref="C37:C40"/>
    <mergeCell ref="P24:T24"/>
    <mergeCell ref="P16:T16"/>
    <mergeCell ref="P17:Q18"/>
    <mergeCell ref="R17:R18"/>
    <mergeCell ref="S17:S18"/>
    <mergeCell ref="T17:T18"/>
    <mergeCell ref="T21:T22"/>
    <mergeCell ref="M37:M40"/>
    <mergeCell ref="N37:N40"/>
    <mergeCell ref="F40:G40"/>
    <mergeCell ref="I37:I40"/>
    <mergeCell ref="J37:J40"/>
    <mergeCell ref="K37:K40"/>
    <mergeCell ref="L37:L40"/>
    <mergeCell ref="J33:J36"/>
    <mergeCell ref="K33:K36"/>
    <mergeCell ref="L33:L36"/>
    <mergeCell ref="M33:M36"/>
    <mergeCell ref="N33:N36"/>
    <mergeCell ref="F36:G36"/>
    <mergeCell ref="D31:H31"/>
    <mergeCell ref="I31:I32"/>
    <mergeCell ref="D32:H32"/>
    <mergeCell ref="I33:I36"/>
    <mergeCell ref="P21:P22"/>
  </mergeCells>
  <phoneticPr fontId="27" type="noConversion"/>
  <pageMargins left="0.75" right="0.75" top="1" bottom="1" header="0.5" footer="0.5"/>
  <pageSetup paperSize="9" orientation="landscape" horizontalDpi="4294967292" verticalDpi="4294967292"/>
  <colBreaks count="1" manualBreakCount="1">
    <brk id="14" max="1048575" man="1"/>
  </colBreaks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J54"/>
  <sheetViews>
    <sheetView tabSelected="1" workbookViewId="0">
      <selection activeCell="AY32" sqref="AY32"/>
    </sheetView>
  </sheetViews>
  <sheetFormatPr baseColWidth="10" defaultRowHeight="15" x14ac:dyDescent="0"/>
  <cols>
    <col min="10" max="10" width="11.5" customWidth="1"/>
    <col min="28" max="28" width="15.33203125" customWidth="1"/>
    <col min="47" max="47" width="13.1640625" customWidth="1"/>
    <col min="48" max="48" width="12.5" customWidth="1"/>
    <col min="61" max="61" width="11.6640625" customWidth="1"/>
  </cols>
  <sheetData>
    <row r="2" spans="2:62">
      <c r="B2" s="373" t="s">
        <v>61</v>
      </c>
      <c r="C2" s="373"/>
      <c r="D2" s="373"/>
      <c r="E2" s="373"/>
      <c r="F2" s="373"/>
      <c r="G2" s="373"/>
      <c r="H2" s="373"/>
      <c r="I2" s="14"/>
      <c r="J2" s="361"/>
      <c r="K2" s="361"/>
      <c r="L2" s="361"/>
      <c r="M2" s="361"/>
      <c r="N2" s="14"/>
      <c r="O2" s="14"/>
      <c r="P2" s="14"/>
      <c r="Q2" s="14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S2" s="279" t="s">
        <v>61</v>
      </c>
      <c r="AT2" s="280"/>
      <c r="AU2" s="280"/>
      <c r="AV2" s="280"/>
      <c r="AW2" s="280"/>
      <c r="AX2" s="280"/>
      <c r="AY2" s="281"/>
      <c r="BB2" s="279" t="s">
        <v>81</v>
      </c>
      <c r="BC2" s="280"/>
      <c r="BD2" s="280"/>
      <c r="BE2" s="280"/>
      <c r="BF2" s="280"/>
      <c r="BG2" s="280"/>
      <c r="BH2" s="280"/>
      <c r="BI2" s="280"/>
      <c r="BJ2" s="281"/>
    </row>
    <row r="3" spans="2:62">
      <c r="B3" s="374" t="s">
        <v>42</v>
      </c>
      <c r="C3" s="375"/>
      <c r="D3" s="376"/>
      <c r="E3" s="369" t="s">
        <v>43</v>
      </c>
      <c r="F3" s="370"/>
      <c r="G3" s="369" t="s">
        <v>44</v>
      </c>
      <c r="H3" s="370"/>
      <c r="I3" s="14"/>
      <c r="J3" s="16"/>
      <c r="K3" s="16"/>
      <c r="L3" s="16"/>
      <c r="M3" s="16"/>
      <c r="N3" s="14"/>
      <c r="O3" s="14"/>
      <c r="P3" s="14"/>
      <c r="Q3" s="14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S3" s="295" t="s">
        <v>42</v>
      </c>
      <c r="AT3" s="296"/>
      <c r="AU3" s="297"/>
      <c r="AV3" s="304" t="s">
        <v>43</v>
      </c>
      <c r="AW3" s="305"/>
      <c r="AX3" s="304" t="s">
        <v>44</v>
      </c>
      <c r="AY3" s="305"/>
      <c r="BB3" s="107"/>
      <c r="BC3" s="108"/>
      <c r="BD3" s="109"/>
      <c r="BE3" s="282" t="s">
        <v>71</v>
      </c>
      <c r="BF3" s="282" t="s">
        <v>115</v>
      </c>
      <c r="BG3" s="282" t="s">
        <v>0</v>
      </c>
      <c r="BH3" s="282" t="s">
        <v>72</v>
      </c>
      <c r="BI3" s="284" t="s">
        <v>73</v>
      </c>
      <c r="BJ3" s="282" t="s">
        <v>74</v>
      </c>
    </row>
    <row r="4" spans="2:62" ht="15" customHeight="1">
      <c r="B4" s="377"/>
      <c r="C4" s="378"/>
      <c r="D4" s="379"/>
      <c r="E4" s="371"/>
      <c r="F4" s="372"/>
      <c r="G4" s="371"/>
      <c r="H4" s="372"/>
      <c r="I4" s="14"/>
      <c r="J4" s="16"/>
      <c r="K4" s="362"/>
      <c r="L4" s="368"/>
      <c r="M4" s="368"/>
      <c r="N4" s="14"/>
      <c r="O4" s="14"/>
      <c r="P4" s="14"/>
      <c r="Q4" s="14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S4" s="298"/>
      <c r="AT4" s="299"/>
      <c r="AU4" s="300"/>
      <c r="AV4" s="306"/>
      <c r="AW4" s="307"/>
      <c r="AX4" s="306"/>
      <c r="AY4" s="307"/>
      <c r="BB4" s="110"/>
      <c r="BC4" s="111" t="s">
        <v>112</v>
      </c>
      <c r="BD4" s="112"/>
      <c r="BE4" s="282"/>
      <c r="BF4" s="282"/>
      <c r="BG4" s="282"/>
      <c r="BH4" s="282"/>
      <c r="BI4" s="284"/>
      <c r="BJ4" s="282"/>
    </row>
    <row r="5" spans="2:62">
      <c r="B5" s="380"/>
      <c r="C5" s="381"/>
      <c r="D5" s="382"/>
      <c r="E5" s="18" t="s">
        <v>45</v>
      </c>
      <c r="F5" s="19" t="s">
        <v>46</v>
      </c>
      <c r="G5" s="18" t="s">
        <v>45</v>
      </c>
      <c r="H5" s="19" t="s">
        <v>46</v>
      </c>
      <c r="I5" s="14"/>
      <c r="J5" s="16"/>
      <c r="K5" s="362"/>
      <c r="L5" s="368"/>
      <c r="M5" s="368"/>
      <c r="N5" s="14"/>
      <c r="O5" s="14"/>
      <c r="P5" s="14"/>
      <c r="Q5" s="14"/>
      <c r="X5" s="2"/>
      <c r="Y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S5" s="301"/>
      <c r="AT5" s="302"/>
      <c r="AU5" s="303"/>
      <c r="AV5" s="105" t="s">
        <v>45</v>
      </c>
      <c r="AW5" s="106" t="s">
        <v>46</v>
      </c>
      <c r="AX5" s="105" t="s">
        <v>45</v>
      </c>
      <c r="AY5" s="106" t="s">
        <v>46</v>
      </c>
      <c r="BB5" s="110"/>
      <c r="BC5" s="113"/>
      <c r="BD5" s="112"/>
      <c r="BE5" s="283"/>
      <c r="BF5" s="283"/>
      <c r="BG5" s="283"/>
      <c r="BH5" s="283"/>
      <c r="BI5" s="285"/>
      <c r="BJ5" s="283"/>
    </row>
    <row r="6" spans="2:62">
      <c r="B6" s="331" t="s">
        <v>47</v>
      </c>
      <c r="C6" s="331"/>
      <c r="D6" s="331"/>
      <c r="E6" s="20" t="s">
        <v>48</v>
      </c>
      <c r="F6" s="20" t="s">
        <v>48</v>
      </c>
      <c r="G6" s="20" t="s">
        <v>49</v>
      </c>
      <c r="H6" s="20" t="s">
        <v>49</v>
      </c>
      <c r="I6" s="14"/>
      <c r="J6" s="16"/>
      <c r="K6" s="80"/>
      <c r="L6" s="368"/>
      <c r="M6" s="368"/>
      <c r="N6" s="14"/>
      <c r="O6" s="14"/>
      <c r="P6" s="14"/>
      <c r="Q6" s="14"/>
      <c r="X6" s="2"/>
      <c r="Y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S6" s="272" t="s">
        <v>47</v>
      </c>
      <c r="AT6" s="272"/>
      <c r="AU6" s="272"/>
      <c r="AV6" s="150" t="s">
        <v>48</v>
      </c>
      <c r="AW6" s="150" t="s">
        <v>48</v>
      </c>
      <c r="AX6" s="143" t="s">
        <v>49</v>
      </c>
      <c r="AY6" s="143" t="s">
        <v>49</v>
      </c>
      <c r="BB6" s="272" t="s">
        <v>75</v>
      </c>
      <c r="BC6" s="272"/>
      <c r="BD6" s="272"/>
      <c r="BE6" s="95">
        <v>1000</v>
      </c>
      <c r="BF6" s="100">
        <v>35</v>
      </c>
      <c r="BG6" s="100">
        <v>25</v>
      </c>
      <c r="BH6" s="100">
        <v>9</v>
      </c>
      <c r="BI6" s="101">
        <f t="shared" ref="BI6:BI15" si="0">BH6-1</f>
        <v>8</v>
      </c>
      <c r="BJ6" s="102">
        <f>(BE6-(BH6*BG6))/BI6</f>
        <v>96.875</v>
      </c>
    </row>
    <row r="7" spans="2:62">
      <c r="B7" s="331" t="s">
        <v>108</v>
      </c>
      <c r="C7" s="331"/>
      <c r="D7" s="331"/>
      <c r="E7" s="20" t="s">
        <v>48</v>
      </c>
      <c r="F7" s="20" t="s">
        <v>48</v>
      </c>
      <c r="G7" s="21" t="s">
        <v>50</v>
      </c>
      <c r="H7" s="21" t="s">
        <v>50</v>
      </c>
      <c r="I7" s="14"/>
      <c r="J7" s="81"/>
      <c r="K7" s="82"/>
      <c r="L7" s="367"/>
      <c r="M7" s="367"/>
      <c r="N7" s="14"/>
      <c r="O7" s="14"/>
      <c r="P7" s="14"/>
      <c r="Q7" s="14"/>
      <c r="X7" s="2"/>
      <c r="Y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S7" s="272" t="s">
        <v>108</v>
      </c>
      <c r="AT7" s="272"/>
      <c r="AU7" s="272"/>
      <c r="AV7" s="150" t="s">
        <v>48</v>
      </c>
      <c r="AW7" s="150" t="s">
        <v>48</v>
      </c>
      <c r="AX7" s="144" t="s">
        <v>50</v>
      </c>
      <c r="AY7" s="144" t="s">
        <v>50</v>
      </c>
      <c r="BB7" s="272" t="s">
        <v>106</v>
      </c>
      <c r="BC7" s="272"/>
      <c r="BD7" s="272"/>
      <c r="BE7" s="103">
        <v>1000</v>
      </c>
      <c r="BF7" s="100">
        <v>35</v>
      </c>
      <c r="BG7" s="101">
        <v>25</v>
      </c>
      <c r="BH7" s="101">
        <v>9</v>
      </c>
      <c r="BI7" s="101">
        <f t="shared" si="0"/>
        <v>8</v>
      </c>
      <c r="BJ7" s="102">
        <f t="shared" ref="BJ7:BJ14" si="1">(BE7-(BH7*BG7))/BI7</f>
        <v>96.875</v>
      </c>
    </row>
    <row r="8" spans="2:62">
      <c r="B8" s="331" t="s">
        <v>109</v>
      </c>
      <c r="C8" s="331"/>
      <c r="D8" s="331"/>
      <c r="E8" s="20" t="s">
        <v>110</v>
      </c>
      <c r="F8" s="20" t="s">
        <v>110</v>
      </c>
      <c r="G8" s="33" t="s">
        <v>50</v>
      </c>
      <c r="H8" s="33" t="s">
        <v>50</v>
      </c>
      <c r="I8" s="14"/>
      <c r="J8" s="81"/>
      <c r="K8" s="82"/>
      <c r="L8" s="367"/>
      <c r="M8" s="367"/>
      <c r="N8" s="14"/>
      <c r="O8" s="14"/>
      <c r="P8" s="14"/>
      <c r="Q8" s="14"/>
      <c r="X8" s="2"/>
      <c r="Y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S8" s="272" t="s">
        <v>109</v>
      </c>
      <c r="AT8" s="272"/>
      <c r="AU8" s="272"/>
      <c r="AV8" s="150" t="s">
        <v>110</v>
      </c>
      <c r="AW8" s="150" t="s">
        <v>110</v>
      </c>
      <c r="AX8" s="143" t="s">
        <v>50</v>
      </c>
      <c r="AY8" s="143" t="s">
        <v>50</v>
      </c>
      <c r="BB8" s="272" t="s">
        <v>107</v>
      </c>
      <c r="BC8" s="272"/>
      <c r="BD8" s="272"/>
      <c r="BE8" s="103">
        <v>1000</v>
      </c>
      <c r="BF8" s="100">
        <v>35</v>
      </c>
      <c r="BG8" s="101">
        <v>25</v>
      </c>
      <c r="BH8" s="101">
        <v>6</v>
      </c>
      <c r="BI8" s="101">
        <f t="shared" si="0"/>
        <v>5</v>
      </c>
      <c r="BJ8" s="102">
        <f t="shared" si="1"/>
        <v>170</v>
      </c>
    </row>
    <row r="9" spans="2:62">
      <c r="B9" s="384" t="s">
        <v>52</v>
      </c>
      <c r="C9" s="384"/>
      <c r="D9" s="27" t="s">
        <v>53</v>
      </c>
      <c r="E9" s="23" t="s">
        <v>54</v>
      </c>
      <c r="F9" s="24" t="s">
        <v>54</v>
      </c>
      <c r="G9" s="28"/>
      <c r="H9" s="29"/>
      <c r="I9" s="14"/>
      <c r="J9" s="81"/>
      <c r="K9" s="82"/>
      <c r="L9" s="367"/>
      <c r="M9" s="367"/>
      <c r="N9" s="14"/>
      <c r="O9" s="14"/>
      <c r="P9" s="14"/>
      <c r="Q9" s="14"/>
      <c r="X9" s="2"/>
      <c r="Y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S9" s="272" t="s">
        <v>52</v>
      </c>
      <c r="AT9" s="272"/>
      <c r="AU9" s="91" t="s">
        <v>53</v>
      </c>
      <c r="AV9" s="87" t="s">
        <v>54</v>
      </c>
      <c r="AW9" s="88" t="s">
        <v>54</v>
      </c>
      <c r="AX9" s="145"/>
      <c r="AY9" s="146"/>
      <c r="BB9" s="275" t="s">
        <v>76</v>
      </c>
      <c r="BC9" s="276"/>
      <c r="BD9" s="277"/>
      <c r="BE9" s="103">
        <v>1000</v>
      </c>
      <c r="BF9" s="100">
        <v>35</v>
      </c>
      <c r="BG9" s="104">
        <v>20</v>
      </c>
      <c r="BH9" s="104">
        <v>4</v>
      </c>
      <c r="BI9" s="101">
        <f t="shared" si="0"/>
        <v>3</v>
      </c>
      <c r="BJ9" s="102">
        <f t="shared" si="1"/>
        <v>306.66666666666669</v>
      </c>
    </row>
    <row r="10" spans="2:62">
      <c r="B10" s="384"/>
      <c r="C10" s="384"/>
      <c r="D10" s="27" t="s">
        <v>55</v>
      </c>
      <c r="E10" s="23" t="s">
        <v>56</v>
      </c>
      <c r="F10" s="24" t="s">
        <v>56</v>
      </c>
      <c r="G10" s="28"/>
      <c r="H10" s="29"/>
      <c r="I10" s="14"/>
      <c r="J10" s="81"/>
      <c r="K10" s="82"/>
      <c r="L10" s="367"/>
      <c r="M10" s="367"/>
      <c r="N10" s="14"/>
      <c r="O10" s="14"/>
      <c r="P10" s="14"/>
      <c r="Q10" s="14"/>
      <c r="X10" s="2"/>
      <c r="Y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S10" s="272"/>
      <c r="AT10" s="272"/>
      <c r="AU10" s="91" t="s">
        <v>55</v>
      </c>
      <c r="AV10" s="87" t="s">
        <v>56</v>
      </c>
      <c r="AW10" s="88" t="s">
        <v>56</v>
      </c>
      <c r="AX10" s="145"/>
      <c r="AY10" s="146"/>
      <c r="BB10" s="272" t="s">
        <v>77</v>
      </c>
      <c r="BC10" s="272"/>
      <c r="BD10" s="272"/>
      <c r="BE10" s="103">
        <v>1000</v>
      </c>
      <c r="BF10" s="100">
        <v>35</v>
      </c>
      <c r="BG10" s="101">
        <v>12</v>
      </c>
      <c r="BH10" s="101">
        <v>6</v>
      </c>
      <c r="BI10" s="101">
        <f t="shared" si="0"/>
        <v>5</v>
      </c>
      <c r="BJ10" s="102">
        <f t="shared" si="1"/>
        <v>185.6</v>
      </c>
    </row>
    <row r="11" spans="2:62">
      <c r="B11" s="384"/>
      <c r="C11" s="384"/>
      <c r="D11" s="27" t="s">
        <v>57</v>
      </c>
      <c r="E11" s="26" t="s">
        <v>51</v>
      </c>
      <c r="F11" s="25" t="s">
        <v>51</v>
      </c>
      <c r="G11" s="30"/>
      <c r="H11" s="31"/>
      <c r="I11" s="14"/>
      <c r="J11" s="14"/>
      <c r="K11" s="14"/>
      <c r="L11" s="14"/>
      <c r="M11" s="14"/>
      <c r="N11" s="14"/>
      <c r="O11" s="14"/>
      <c r="P11" s="14"/>
      <c r="Q11" s="14"/>
      <c r="X11" s="2"/>
      <c r="Y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S11" s="272"/>
      <c r="AT11" s="272"/>
      <c r="AU11" s="91" t="s">
        <v>57</v>
      </c>
      <c r="AV11" s="90" t="s">
        <v>51</v>
      </c>
      <c r="AW11" s="89" t="s">
        <v>51</v>
      </c>
      <c r="AX11" s="147"/>
      <c r="AY11" s="148"/>
      <c r="BB11" s="272" t="s">
        <v>78</v>
      </c>
      <c r="BC11" s="272"/>
      <c r="BD11" s="91" t="s">
        <v>53</v>
      </c>
      <c r="BE11" s="103">
        <v>1000</v>
      </c>
      <c r="BF11" s="100">
        <v>35</v>
      </c>
      <c r="BG11" s="101">
        <v>25</v>
      </c>
      <c r="BH11" s="101">
        <v>16</v>
      </c>
      <c r="BI11" s="101">
        <f t="shared" si="0"/>
        <v>15</v>
      </c>
      <c r="BJ11" s="102">
        <f t="shared" si="1"/>
        <v>40</v>
      </c>
    </row>
    <row r="12" spans="2:62">
      <c r="B12" s="385" t="s">
        <v>58</v>
      </c>
      <c r="C12" s="385"/>
      <c r="D12" s="385"/>
      <c r="E12" s="25"/>
      <c r="F12" s="26"/>
      <c r="G12" s="31" t="s">
        <v>59</v>
      </c>
      <c r="H12" s="32" t="s">
        <v>59</v>
      </c>
      <c r="I12" s="14"/>
      <c r="J12" s="14"/>
      <c r="K12" s="14"/>
      <c r="L12" s="14"/>
      <c r="M12" s="14"/>
      <c r="N12" s="14"/>
      <c r="O12" s="14"/>
      <c r="P12" s="14"/>
      <c r="Q12" s="14"/>
      <c r="X12" s="2"/>
      <c r="Y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S12" s="273" t="s">
        <v>58</v>
      </c>
      <c r="AT12" s="273"/>
      <c r="AU12" s="273"/>
      <c r="AV12" s="89"/>
      <c r="AW12" s="90"/>
      <c r="AX12" s="148" t="s">
        <v>59</v>
      </c>
      <c r="AY12" s="149" t="s">
        <v>59</v>
      </c>
      <c r="BB12" s="272"/>
      <c r="BC12" s="272"/>
      <c r="BD12" s="91" t="s">
        <v>55</v>
      </c>
      <c r="BE12" s="103">
        <v>1000</v>
      </c>
      <c r="BF12" s="100">
        <v>35</v>
      </c>
      <c r="BG12" s="101">
        <v>25</v>
      </c>
      <c r="BH12" s="101">
        <v>14</v>
      </c>
      <c r="BI12" s="101">
        <f t="shared" si="0"/>
        <v>13</v>
      </c>
      <c r="BJ12" s="102">
        <f t="shared" si="1"/>
        <v>50</v>
      </c>
    </row>
    <row r="13" spans="2:62">
      <c r="B13" s="383" t="s">
        <v>60</v>
      </c>
      <c r="C13" s="383"/>
      <c r="D13" s="383"/>
      <c r="E13" s="28"/>
      <c r="F13" s="29"/>
      <c r="G13" s="319" t="s">
        <v>48</v>
      </c>
      <c r="H13" s="321" t="s">
        <v>48</v>
      </c>
      <c r="I13" s="14"/>
      <c r="J13" s="14"/>
      <c r="K13" s="14"/>
      <c r="L13" s="14"/>
      <c r="M13" s="14"/>
      <c r="N13" s="332" t="s">
        <v>91</v>
      </c>
      <c r="O13" s="333"/>
      <c r="P13" s="333"/>
      <c r="Q13" s="334"/>
      <c r="X13" s="2"/>
      <c r="Y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S13" s="274" t="s">
        <v>60</v>
      </c>
      <c r="AT13" s="274"/>
      <c r="AU13" s="274"/>
      <c r="AV13" s="92"/>
      <c r="AW13" s="93"/>
      <c r="AX13" s="286" t="s">
        <v>48</v>
      </c>
      <c r="AY13" s="288" t="s">
        <v>48</v>
      </c>
      <c r="BB13" s="272"/>
      <c r="BC13" s="272"/>
      <c r="BD13" s="91" t="s">
        <v>57</v>
      </c>
      <c r="BE13" s="103">
        <v>1000</v>
      </c>
      <c r="BF13" s="100">
        <v>35</v>
      </c>
      <c r="BG13" s="101">
        <v>25</v>
      </c>
      <c r="BH13" s="101">
        <v>12</v>
      </c>
      <c r="BI13" s="101">
        <f t="shared" si="0"/>
        <v>11</v>
      </c>
      <c r="BJ13" s="102">
        <f t="shared" si="1"/>
        <v>63.636363636363633</v>
      </c>
    </row>
    <row r="14" spans="2:62">
      <c r="B14" s="383"/>
      <c r="C14" s="383"/>
      <c r="D14" s="383"/>
      <c r="E14" s="30"/>
      <c r="F14" s="31"/>
      <c r="G14" s="320"/>
      <c r="H14" s="322"/>
      <c r="I14" s="14"/>
      <c r="J14" s="14"/>
      <c r="K14" s="14"/>
      <c r="L14" s="14"/>
      <c r="M14" s="14"/>
      <c r="N14" s="338" t="s">
        <v>94</v>
      </c>
      <c r="O14" s="339"/>
      <c r="P14" s="339"/>
      <c r="Q14" s="340"/>
      <c r="X14" s="2"/>
      <c r="Y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S14" s="274"/>
      <c r="AT14" s="274"/>
      <c r="AU14" s="274"/>
      <c r="AV14" s="94"/>
      <c r="AW14" s="85"/>
      <c r="AX14" s="287"/>
      <c r="AY14" s="289"/>
      <c r="BB14" s="273" t="s">
        <v>79</v>
      </c>
      <c r="BC14" s="273"/>
      <c r="BD14" s="273"/>
      <c r="BE14" s="103">
        <v>1000</v>
      </c>
      <c r="BF14" s="100">
        <v>35</v>
      </c>
      <c r="BG14" s="101">
        <v>12</v>
      </c>
      <c r="BH14" s="101">
        <v>12</v>
      </c>
      <c r="BI14" s="101">
        <f t="shared" si="0"/>
        <v>11</v>
      </c>
      <c r="BJ14" s="102">
        <f t="shared" si="1"/>
        <v>77.818181818181813</v>
      </c>
    </row>
    <row r="15" spans="2:6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341"/>
      <c r="O15" s="342"/>
      <c r="P15" s="342"/>
      <c r="Q15" s="343"/>
      <c r="X15" s="2"/>
      <c r="Y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S15" s="2"/>
      <c r="AT15" s="2"/>
      <c r="AU15" s="2"/>
      <c r="AV15" s="2"/>
      <c r="AW15" s="2"/>
      <c r="AX15" s="2"/>
      <c r="AY15" s="2"/>
      <c r="BB15" s="274" t="s">
        <v>80</v>
      </c>
      <c r="BC15" s="274"/>
      <c r="BD15" s="274"/>
      <c r="BE15" s="268">
        <v>1000</v>
      </c>
      <c r="BF15" s="268">
        <v>35</v>
      </c>
      <c r="BG15" s="268">
        <v>25</v>
      </c>
      <c r="BH15" s="268">
        <v>9</v>
      </c>
      <c r="BI15" s="268">
        <f t="shared" si="0"/>
        <v>8</v>
      </c>
      <c r="BJ15" s="270">
        <f>(BE15-(BH15*BG15))/BI15</f>
        <v>96.875</v>
      </c>
    </row>
    <row r="16" spans="2:62">
      <c r="B16" s="261" t="s">
        <v>62</v>
      </c>
      <c r="C16" s="262"/>
      <c r="D16" s="262"/>
      <c r="E16" s="262"/>
      <c r="F16" s="262"/>
      <c r="G16" s="262"/>
      <c r="H16" s="262"/>
      <c r="I16" s="262"/>
      <c r="J16" s="262"/>
      <c r="K16" s="262"/>
      <c r="L16" s="263"/>
      <c r="M16" s="34"/>
      <c r="N16" s="341"/>
      <c r="O16" s="342"/>
      <c r="P16" s="342"/>
      <c r="Q16" s="343"/>
      <c r="X16" s="2"/>
      <c r="Y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12"/>
      <c r="AS16" s="2"/>
      <c r="AT16" s="279" t="s">
        <v>111</v>
      </c>
      <c r="AU16" s="280"/>
      <c r="AV16" s="280"/>
      <c r="AW16" s="280"/>
      <c r="AX16" s="281"/>
      <c r="AY16" s="120"/>
      <c r="BB16" s="274"/>
      <c r="BC16" s="274"/>
      <c r="BD16" s="274"/>
      <c r="BE16" s="269"/>
      <c r="BF16" s="269"/>
      <c r="BG16" s="269"/>
      <c r="BH16" s="269"/>
      <c r="BI16" s="269"/>
      <c r="BJ16" s="271"/>
    </row>
    <row r="17" spans="1:60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51"/>
      <c r="M17" s="36"/>
      <c r="N17" s="341"/>
      <c r="O17" s="342"/>
      <c r="P17" s="342"/>
      <c r="Q17" s="343"/>
      <c r="X17" s="2"/>
      <c r="Y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12"/>
      <c r="AS17" s="2"/>
      <c r="AT17" s="290" t="s">
        <v>0</v>
      </c>
      <c r="AU17" s="291" t="s">
        <v>103</v>
      </c>
      <c r="AV17" s="292"/>
      <c r="AW17" s="308" t="s">
        <v>68</v>
      </c>
      <c r="AX17" s="309"/>
      <c r="AY17" s="121"/>
    </row>
    <row r="18" spans="1:60" ht="16">
      <c r="B18" s="37" t="s">
        <v>63</v>
      </c>
      <c r="C18" s="38">
        <v>1.3</v>
      </c>
      <c r="D18" s="39" t="s">
        <v>64</v>
      </c>
      <c r="E18" s="40">
        <v>500</v>
      </c>
      <c r="F18" s="37" t="s">
        <v>65</v>
      </c>
      <c r="G18" s="38">
        <v>1</v>
      </c>
      <c r="H18" s="37" t="s">
        <v>95</v>
      </c>
      <c r="I18" s="38">
        <v>1</v>
      </c>
      <c r="J18" s="37" t="s">
        <v>66</v>
      </c>
      <c r="K18" s="38">
        <v>2</v>
      </c>
      <c r="L18" s="51"/>
      <c r="M18" s="41"/>
      <c r="N18" s="341"/>
      <c r="O18" s="342"/>
      <c r="P18" s="342"/>
      <c r="Q18" s="343"/>
      <c r="X18" s="2"/>
      <c r="Y18" s="2"/>
      <c r="Z18" s="98"/>
      <c r="AA18" s="98"/>
      <c r="AB18" s="98"/>
      <c r="AC18" s="98"/>
      <c r="AD18" s="98"/>
      <c r="AE18" s="98"/>
      <c r="AF18" s="98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12"/>
      <c r="AS18" s="2"/>
      <c r="AT18" s="282"/>
      <c r="AU18" s="293" t="s">
        <v>113</v>
      </c>
      <c r="AV18" s="293" t="s">
        <v>114</v>
      </c>
      <c r="AW18" s="293" t="s">
        <v>113</v>
      </c>
      <c r="AX18" s="293" t="s">
        <v>114</v>
      </c>
      <c r="AY18" s="2"/>
    </row>
    <row r="19" spans="1:60">
      <c r="B19" s="42"/>
      <c r="C19" s="41"/>
      <c r="D19" s="41"/>
      <c r="E19" s="41"/>
      <c r="F19" s="41"/>
      <c r="G19" s="41"/>
      <c r="H19" s="41"/>
      <c r="I19" s="41"/>
      <c r="J19" s="41"/>
      <c r="K19" s="41"/>
      <c r="L19" s="72"/>
      <c r="M19" s="41"/>
      <c r="N19" s="344"/>
      <c r="O19" s="345"/>
      <c r="P19" s="345"/>
      <c r="Q19" s="346"/>
      <c r="X19" s="2"/>
      <c r="Y19" s="2"/>
      <c r="Z19" s="98"/>
      <c r="AA19" s="98"/>
      <c r="AB19" s="98"/>
      <c r="AC19" s="98"/>
      <c r="AD19" s="98"/>
      <c r="AE19" s="98"/>
      <c r="AF19" s="98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12"/>
      <c r="AS19" s="2"/>
      <c r="AT19" s="283"/>
      <c r="AU19" s="294"/>
      <c r="AV19" s="294"/>
      <c r="AW19" s="294"/>
      <c r="AX19" s="294"/>
      <c r="AY19" s="2"/>
    </row>
    <row r="20" spans="1:60" ht="15" customHeight="1">
      <c r="B20" s="323" t="s">
        <v>0</v>
      </c>
      <c r="C20" s="326" t="s">
        <v>67</v>
      </c>
      <c r="D20" s="327"/>
      <c r="E20" s="327"/>
      <c r="F20" s="327"/>
      <c r="G20" s="327"/>
      <c r="H20" s="328"/>
      <c r="I20" s="363" t="s">
        <v>103</v>
      </c>
      <c r="J20" s="364"/>
      <c r="K20" s="365" t="s">
        <v>118</v>
      </c>
      <c r="L20" s="366"/>
      <c r="M20" s="14"/>
      <c r="N20" s="347" t="s">
        <v>87</v>
      </c>
      <c r="O20" s="348"/>
      <c r="P20" s="348"/>
      <c r="Q20" s="349"/>
      <c r="X20" s="2"/>
      <c r="Y20" s="2"/>
      <c r="Z20" s="98"/>
      <c r="AA20" s="98"/>
      <c r="AB20" s="98"/>
      <c r="AC20" s="98"/>
      <c r="AD20" s="98"/>
      <c r="AE20" s="98"/>
      <c r="AF20" s="98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12"/>
      <c r="AS20" s="210" t="s">
        <v>92</v>
      </c>
      <c r="AT20" s="95">
        <v>12</v>
      </c>
      <c r="AU20" s="86">
        <v>300</v>
      </c>
      <c r="AV20" s="86"/>
      <c r="AW20" s="86">
        <v>600</v>
      </c>
      <c r="AX20" s="86"/>
      <c r="AY20" s="2"/>
      <c r="BD20" s="261" t="s">
        <v>84</v>
      </c>
      <c r="BE20" s="262"/>
      <c r="BF20" s="262"/>
      <c r="BG20" s="262"/>
      <c r="BH20" s="263"/>
    </row>
    <row r="21" spans="1:60" ht="16">
      <c r="B21" s="324"/>
      <c r="C21" s="326" t="s">
        <v>96</v>
      </c>
      <c r="D21" s="328"/>
      <c r="E21" s="363" t="s">
        <v>97</v>
      </c>
      <c r="F21" s="364"/>
      <c r="G21" s="359" t="s">
        <v>98</v>
      </c>
      <c r="H21" s="359" t="s">
        <v>99</v>
      </c>
      <c r="I21" s="359" t="s">
        <v>98</v>
      </c>
      <c r="J21" s="359" t="s">
        <v>99</v>
      </c>
      <c r="K21" s="359" t="s">
        <v>116</v>
      </c>
      <c r="L21" s="359" t="s">
        <v>117</v>
      </c>
      <c r="M21" s="14"/>
      <c r="N21" s="350"/>
      <c r="O21" s="351"/>
      <c r="P21" s="351"/>
      <c r="Q21" s="352"/>
      <c r="X21" s="2"/>
      <c r="AF21" s="98"/>
      <c r="AG21" s="2"/>
      <c r="AM21" s="2"/>
      <c r="AN21" s="2"/>
      <c r="AO21" s="2"/>
      <c r="AP21" s="2"/>
      <c r="AQ21" s="2"/>
      <c r="AR21" s="12"/>
      <c r="AS21" s="278"/>
      <c r="AT21" s="95">
        <v>20</v>
      </c>
      <c r="AU21" s="86">
        <v>520</v>
      </c>
      <c r="AV21" s="86">
        <v>727.99999999999989</v>
      </c>
      <c r="AW21" s="86">
        <v>1040</v>
      </c>
      <c r="AX21" s="86">
        <v>1455.9999999999998</v>
      </c>
      <c r="AY21" s="2"/>
      <c r="BD21" s="65" t="s">
        <v>85</v>
      </c>
      <c r="BE21" s="264" t="s">
        <v>82</v>
      </c>
      <c r="BF21" s="265"/>
      <c r="BG21" s="264" t="s">
        <v>83</v>
      </c>
      <c r="BH21" s="265"/>
    </row>
    <row r="22" spans="1:60" ht="16">
      <c r="B22" s="325"/>
      <c r="C22" s="43" t="s">
        <v>100</v>
      </c>
      <c r="D22" s="43" t="s">
        <v>69</v>
      </c>
      <c r="E22" s="43" t="s">
        <v>101</v>
      </c>
      <c r="F22" s="43" t="s">
        <v>70</v>
      </c>
      <c r="G22" s="360"/>
      <c r="H22" s="360"/>
      <c r="I22" s="360"/>
      <c r="J22" s="360"/>
      <c r="K22" s="360"/>
      <c r="L22" s="360"/>
      <c r="M22" s="14"/>
      <c r="N22" s="350"/>
      <c r="O22" s="353"/>
      <c r="P22" s="353"/>
      <c r="Q22" s="354"/>
      <c r="X22" s="2"/>
      <c r="AF22" s="98"/>
      <c r="AG22" s="2"/>
      <c r="AM22" s="2"/>
      <c r="AN22" s="2"/>
      <c r="AO22" s="2"/>
      <c r="AP22" s="2"/>
      <c r="AQ22" s="2"/>
      <c r="AR22" s="12"/>
      <c r="AS22" s="278"/>
      <c r="AT22" s="95">
        <v>25</v>
      </c>
      <c r="AU22" s="86">
        <v>812.5</v>
      </c>
      <c r="AV22" s="96">
        <v>1137.5</v>
      </c>
      <c r="AW22" s="86">
        <v>1625</v>
      </c>
      <c r="AX22" s="86">
        <v>2275</v>
      </c>
      <c r="AY22" s="2"/>
      <c r="BD22" s="66" t="s">
        <v>9</v>
      </c>
      <c r="BE22" s="266" t="s">
        <v>9</v>
      </c>
      <c r="BF22" s="267"/>
      <c r="BG22" s="266" t="s">
        <v>9</v>
      </c>
      <c r="BH22" s="267"/>
    </row>
    <row r="23" spans="1:60">
      <c r="A23" s="388" t="s">
        <v>92</v>
      </c>
      <c r="B23" s="44">
        <v>12</v>
      </c>
      <c r="C23" s="44">
        <f>C$18*(B23^2)</f>
        <v>187.20000000000002</v>
      </c>
      <c r="D23" s="44">
        <f>(E$18/20)*B23</f>
        <v>300</v>
      </c>
      <c r="E23" s="45"/>
      <c r="F23" s="45"/>
      <c r="G23" s="44">
        <f>MAX(C23:D23)</f>
        <v>300</v>
      </c>
      <c r="H23" s="44"/>
      <c r="I23" s="67">
        <f>G23*G$18*I$18</f>
        <v>300</v>
      </c>
      <c r="J23" s="67"/>
      <c r="K23" s="67">
        <f t="shared" ref="K23:K28" si="2">(I23*K$18)</f>
        <v>600</v>
      </c>
      <c r="L23" s="67"/>
      <c r="M23" s="14"/>
      <c r="N23" s="46"/>
      <c r="O23" s="47" t="s">
        <v>88</v>
      </c>
      <c r="P23" s="48"/>
      <c r="Q23" s="49"/>
      <c r="X23" s="2"/>
      <c r="AF23" s="98"/>
      <c r="AG23" s="2"/>
      <c r="AM23" s="2"/>
      <c r="AN23" s="2"/>
      <c r="AO23" s="2"/>
      <c r="AP23" s="2"/>
      <c r="AQ23" s="2"/>
      <c r="AR23" s="12"/>
      <c r="AS23" s="210" t="s">
        <v>93</v>
      </c>
      <c r="AT23" s="95">
        <v>12</v>
      </c>
      <c r="AU23" s="96">
        <v>300</v>
      </c>
      <c r="AV23" s="97"/>
      <c r="AW23" s="86">
        <v>600</v>
      </c>
      <c r="AX23" s="86"/>
      <c r="AY23" s="2"/>
      <c r="BD23" s="84">
        <v>12</v>
      </c>
      <c r="BE23" s="259">
        <f>BD23*4</f>
        <v>48</v>
      </c>
      <c r="BF23" s="259"/>
      <c r="BG23" s="259">
        <f>BD23*12</f>
        <v>144</v>
      </c>
      <c r="BH23" s="259"/>
    </row>
    <row r="24" spans="1:60" ht="15" customHeight="1">
      <c r="A24" s="388"/>
      <c r="B24" s="44">
        <v>20</v>
      </c>
      <c r="C24" s="44">
        <f>C$18*(B24^2)</f>
        <v>520</v>
      </c>
      <c r="D24" s="44">
        <f>(E$18/20)*B24</f>
        <v>500</v>
      </c>
      <c r="E24" s="45">
        <f>1.4*C$18*(B24^2)</f>
        <v>727.99999999999989</v>
      </c>
      <c r="F24" s="45">
        <f>(E$18/15)*B24</f>
        <v>666.66666666666674</v>
      </c>
      <c r="G24" s="44">
        <f t="shared" ref="G24:H25" si="3">MAX(C24:D24)</f>
        <v>520</v>
      </c>
      <c r="H24" s="44">
        <f t="shared" si="3"/>
        <v>727.99999999999989</v>
      </c>
      <c r="I24" s="67">
        <f>G24*G$18*I$18</f>
        <v>520</v>
      </c>
      <c r="J24" s="67">
        <f>H24*G$18*I$18</f>
        <v>727.99999999999989</v>
      </c>
      <c r="K24" s="67">
        <f t="shared" si="2"/>
        <v>1040</v>
      </c>
      <c r="L24" s="67">
        <f>(J24*K$18)</f>
        <v>1455.9999999999998</v>
      </c>
      <c r="M24" s="14"/>
      <c r="N24" s="35"/>
      <c r="O24" s="50" t="s">
        <v>89</v>
      </c>
      <c r="P24" s="36"/>
      <c r="Q24" s="51"/>
      <c r="X24" s="2"/>
      <c r="AF24" s="98"/>
      <c r="AG24" s="2"/>
      <c r="AM24" s="2"/>
      <c r="AN24" s="2"/>
      <c r="AO24" s="2"/>
      <c r="AP24" s="2"/>
      <c r="AQ24" s="2"/>
      <c r="AR24" s="12"/>
      <c r="AS24" s="278"/>
      <c r="AT24" s="95">
        <v>20</v>
      </c>
      <c r="AU24" s="96">
        <v>520</v>
      </c>
      <c r="AV24" s="96">
        <v>727.99999999999989</v>
      </c>
      <c r="AW24" s="86">
        <v>1040</v>
      </c>
      <c r="AX24" s="86">
        <v>1455.9999999999998</v>
      </c>
      <c r="AY24" s="2"/>
      <c r="BD24" s="84">
        <v>20</v>
      </c>
      <c r="BE24" s="259">
        <f>BD24*7</f>
        <v>140</v>
      </c>
      <c r="BF24" s="259"/>
      <c r="BG24" s="259">
        <f>BD24*14</f>
        <v>280</v>
      </c>
      <c r="BH24" s="259"/>
    </row>
    <row r="25" spans="1:60" ht="15" customHeight="1">
      <c r="A25" s="388"/>
      <c r="B25" s="44">
        <v>25</v>
      </c>
      <c r="C25" s="44">
        <f>C$18*(B25^2)</f>
        <v>812.5</v>
      </c>
      <c r="D25" s="44">
        <f>(E$18/20)*B25</f>
        <v>625</v>
      </c>
      <c r="E25" s="45">
        <f>1.4*C$18*(B25^2)</f>
        <v>1137.5</v>
      </c>
      <c r="F25" s="45">
        <f>(E$18/15)*B25</f>
        <v>833.33333333333337</v>
      </c>
      <c r="G25" s="44">
        <f t="shared" si="3"/>
        <v>812.5</v>
      </c>
      <c r="H25" s="45">
        <f t="shared" si="3"/>
        <v>1137.5</v>
      </c>
      <c r="I25" s="67">
        <f>G25*G$18*I$18</f>
        <v>812.5</v>
      </c>
      <c r="J25" s="68">
        <f>H25*G$18*I$18</f>
        <v>1137.5</v>
      </c>
      <c r="K25" s="67">
        <f t="shared" si="2"/>
        <v>1625</v>
      </c>
      <c r="L25" s="67">
        <f>(J25*K$18)</f>
        <v>2275</v>
      </c>
      <c r="M25" s="14"/>
      <c r="N25" s="35"/>
      <c r="O25" s="355" t="s">
        <v>90</v>
      </c>
      <c r="P25" s="355"/>
      <c r="Q25" s="356"/>
      <c r="X25" s="2"/>
      <c r="AF25" s="98"/>
      <c r="AG25" s="2"/>
      <c r="AM25" s="2"/>
      <c r="AN25" s="2"/>
      <c r="AO25" s="2"/>
      <c r="AP25" s="2"/>
      <c r="AQ25" s="2"/>
      <c r="AR25" s="12"/>
      <c r="AS25" s="211"/>
      <c r="AT25" s="95">
        <v>25</v>
      </c>
      <c r="AU25" s="96">
        <v>812.5</v>
      </c>
      <c r="AV25" s="96">
        <v>1137.5</v>
      </c>
      <c r="AW25" s="86">
        <v>1625</v>
      </c>
      <c r="AX25" s="86">
        <v>2275</v>
      </c>
      <c r="AY25" s="2"/>
      <c r="BD25" s="99">
        <v>25</v>
      </c>
      <c r="BE25" s="260">
        <f>BD25*7</f>
        <v>175</v>
      </c>
      <c r="BF25" s="260"/>
      <c r="BG25" s="260">
        <f>BD25*14</f>
        <v>350</v>
      </c>
      <c r="BH25" s="260"/>
    </row>
    <row r="26" spans="1:60" ht="15" customHeight="1">
      <c r="A26" s="388" t="s">
        <v>93</v>
      </c>
      <c r="B26" s="44">
        <v>12</v>
      </c>
      <c r="C26" s="44">
        <f>C23</f>
        <v>187.20000000000002</v>
      </c>
      <c r="D26" s="45">
        <f t="shared" ref="D26:I26" si="4">D23</f>
        <v>300</v>
      </c>
      <c r="E26" s="45"/>
      <c r="F26" s="45"/>
      <c r="G26" s="45">
        <f t="shared" si="4"/>
        <v>300</v>
      </c>
      <c r="H26" s="45"/>
      <c r="I26" s="68">
        <f t="shared" si="4"/>
        <v>300</v>
      </c>
      <c r="J26" s="69"/>
      <c r="K26" s="67">
        <f t="shared" si="2"/>
        <v>600</v>
      </c>
      <c r="L26" s="67"/>
      <c r="M26" s="14"/>
      <c r="N26" s="71"/>
      <c r="O26" s="357"/>
      <c r="P26" s="357"/>
      <c r="Q26" s="358"/>
      <c r="X26" s="2"/>
      <c r="AF26" s="98"/>
      <c r="AG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60" ht="15" customHeight="1">
      <c r="A27" s="388"/>
      <c r="B27" s="44">
        <v>20</v>
      </c>
      <c r="C27" s="44">
        <f t="shared" ref="C27:J27" si="5">C24</f>
        <v>520</v>
      </c>
      <c r="D27" s="45">
        <f t="shared" si="5"/>
        <v>500</v>
      </c>
      <c r="E27" s="45">
        <f t="shared" si="5"/>
        <v>727.99999999999989</v>
      </c>
      <c r="F27" s="45">
        <f t="shared" si="5"/>
        <v>666.66666666666674</v>
      </c>
      <c r="G27" s="45">
        <f t="shared" si="5"/>
        <v>520</v>
      </c>
      <c r="H27" s="45">
        <f t="shared" si="5"/>
        <v>727.99999999999989</v>
      </c>
      <c r="I27" s="68">
        <f t="shared" si="5"/>
        <v>520</v>
      </c>
      <c r="J27" s="68">
        <f t="shared" si="5"/>
        <v>727.99999999999989</v>
      </c>
      <c r="K27" s="67">
        <f t="shared" si="2"/>
        <v>1040</v>
      </c>
      <c r="L27" s="67">
        <f>(J27*K$18)</f>
        <v>1455.9999999999998</v>
      </c>
      <c r="M27" s="14"/>
      <c r="N27" s="332" t="s">
        <v>104</v>
      </c>
      <c r="O27" s="333"/>
      <c r="P27" s="333"/>
      <c r="Q27" s="334"/>
      <c r="X27" s="2"/>
      <c r="AF27" s="98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60" ht="15" customHeight="1">
      <c r="A28" s="388"/>
      <c r="B28" s="44">
        <v>25</v>
      </c>
      <c r="C28" s="44">
        <f t="shared" ref="C28:J28" si="6">C25</f>
        <v>812.5</v>
      </c>
      <c r="D28" s="45">
        <f t="shared" si="6"/>
        <v>625</v>
      </c>
      <c r="E28" s="45">
        <f t="shared" si="6"/>
        <v>1137.5</v>
      </c>
      <c r="F28" s="45">
        <f t="shared" si="6"/>
        <v>833.33333333333337</v>
      </c>
      <c r="G28" s="45">
        <f t="shared" si="6"/>
        <v>812.5</v>
      </c>
      <c r="H28" s="45">
        <f t="shared" si="6"/>
        <v>1137.5</v>
      </c>
      <c r="I28" s="68">
        <f t="shared" si="6"/>
        <v>812.5</v>
      </c>
      <c r="J28" s="68">
        <f t="shared" si="6"/>
        <v>1137.5</v>
      </c>
      <c r="K28" s="67">
        <f t="shared" si="2"/>
        <v>1625</v>
      </c>
      <c r="L28" s="67">
        <f>(J28*K$18)</f>
        <v>2275</v>
      </c>
      <c r="M28" s="14"/>
      <c r="N28" s="335" t="s">
        <v>105</v>
      </c>
      <c r="O28" s="336"/>
      <c r="P28" s="336"/>
      <c r="Q28" s="337"/>
      <c r="X28" s="2"/>
      <c r="AF28" s="98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60">
      <c r="A29" s="12"/>
      <c r="B29" s="64"/>
      <c r="C29" s="64"/>
      <c r="D29" s="64"/>
      <c r="E29" s="64"/>
      <c r="F29" s="64"/>
      <c r="G29" s="64"/>
      <c r="H29" s="64"/>
      <c r="I29" s="64"/>
      <c r="J29" s="64"/>
      <c r="K29" s="14"/>
      <c r="L29" s="14"/>
      <c r="M29" s="14"/>
      <c r="N29" s="70"/>
      <c r="O29" s="70"/>
      <c r="P29" s="70"/>
      <c r="Q29" s="70"/>
      <c r="X29" s="2"/>
      <c r="AF29" s="98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60">
      <c r="A30" s="12"/>
      <c r="B30" s="262" t="s">
        <v>81</v>
      </c>
      <c r="C30" s="262"/>
      <c r="D30" s="262"/>
      <c r="E30" s="262"/>
      <c r="F30" s="262"/>
      <c r="G30" s="262"/>
      <c r="H30" s="262"/>
      <c r="I30" s="262"/>
      <c r="J30" s="263"/>
      <c r="K30" s="14"/>
      <c r="L30" s="14"/>
      <c r="M30" s="14"/>
      <c r="N30" s="14"/>
      <c r="O30" s="14"/>
      <c r="P30" s="14"/>
      <c r="Q30" s="14"/>
      <c r="X30" s="2"/>
      <c r="AF30" s="98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60" ht="15" customHeight="1">
      <c r="A31" s="12"/>
      <c r="B31" s="73"/>
      <c r="C31" s="74"/>
      <c r="D31" s="75"/>
      <c r="E31" s="389" t="s">
        <v>71</v>
      </c>
      <c r="F31" s="389" t="s">
        <v>102</v>
      </c>
      <c r="G31" s="389" t="s">
        <v>0</v>
      </c>
      <c r="H31" s="389" t="s">
        <v>72</v>
      </c>
      <c r="I31" s="391" t="s">
        <v>73</v>
      </c>
      <c r="J31" s="389" t="s">
        <v>74</v>
      </c>
      <c r="K31" s="14"/>
      <c r="L31" s="14"/>
      <c r="M31" s="14"/>
      <c r="N31" s="14"/>
      <c r="O31" s="14"/>
      <c r="P31" s="14"/>
      <c r="Q31" s="14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60" ht="15" customHeight="1">
      <c r="A32" s="12"/>
      <c r="B32" s="15"/>
      <c r="C32" s="16"/>
      <c r="D32" s="17"/>
      <c r="E32" s="389"/>
      <c r="F32" s="389"/>
      <c r="G32" s="389"/>
      <c r="H32" s="389"/>
      <c r="I32" s="391"/>
      <c r="J32" s="389"/>
      <c r="K32" s="310" t="s">
        <v>86</v>
      </c>
      <c r="L32" s="311"/>
      <c r="M32" s="312"/>
      <c r="N32" s="52"/>
      <c r="O32" s="14"/>
      <c r="P32" s="14"/>
      <c r="Q32" s="14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>
      <c r="A33" s="12"/>
      <c r="B33" s="15"/>
      <c r="C33" s="16"/>
      <c r="D33" s="17"/>
      <c r="E33" s="390"/>
      <c r="F33" s="390"/>
      <c r="G33" s="390"/>
      <c r="H33" s="390"/>
      <c r="I33" s="392"/>
      <c r="J33" s="390"/>
      <c r="K33" s="313"/>
      <c r="L33" s="314"/>
      <c r="M33" s="315"/>
      <c r="N33" s="52"/>
      <c r="O33" s="14"/>
      <c r="P33" s="14"/>
      <c r="Q33" s="14"/>
      <c r="X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>
      <c r="A34" s="12"/>
      <c r="B34" s="331" t="s">
        <v>75</v>
      </c>
      <c r="C34" s="331"/>
      <c r="D34" s="331"/>
      <c r="E34" s="53">
        <v>1000</v>
      </c>
      <c r="F34" s="54">
        <v>35</v>
      </c>
      <c r="G34" s="54">
        <v>25</v>
      </c>
      <c r="H34" s="54">
        <v>9</v>
      </c>
      <c r="I34" s="55">
        <f>H34-1</f>
        <v>8</v>
      </c>
      <c r="J34" s="83">
        <f>(E34-(H34*G34))/I34</f>
        <v>96.875</v>
      </c>
      <c r="K34" s="316"/>
      <c r="L34" s="317"/>
      <c r="M34" s="318"/>
      <c r="N34" s="52"/>
      <c r="O34" s="14"/>
      <c r="P34" s="14"/>
      <c r="Q34" s="14"/>
      <c r="X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>
      <c r="A35" s="12"/>
      <c r="B35" s="331" t="s">
        <v>106</v>
      </c>
      <c r="C35" s="331"/>
      <c r="D35" s="331"/>
      <c r="E35" s="56">
        <v>1000</v>
      </c>
      <c r="F35" s="54">
        <v>35</v>
      </c>
      <c r="G35" s="57">
        <v>25</v>
      </c>
      <c r="H35" s="57">
        <v>9</v>
      </c>
      <c r="I35" s="55">
        <f t="shared" ref="I35:I43" si="7">H35-1</f>
        <v>8</v>
      </c>
      <c r="J35" s="83">
        <f>(E35-(H35*G35))/I35</f>
        <v>96.875</v>
      </c>
      <c r="K35" s="52"/>
      <c r="L35" s="52"/>
      <c r="M35" s="52"/>
      <c r="N35" s="52"/>
      <c r="O35" s="14"/>
      <c r="P35" s="14"/>
      <c r="Q35" s="14"/>
      <c r="X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>
      <c r="A36" s="12"/>
      <c r="B36" s="331" t="s">
        <v>107</v>
      </c>
      <c r="C36" s="331"/>
      <c r="D36" s="331"/>
      <c r="E36" s="56">
        <v>1000</v>
      </c>
      <c r="F36" s="54">
        <v>35</v>
      </c>
      <c r="G36" s="57">
        <v>25</v>
      </c>
      <c r="H36" s="57">
        <v>6</v>
      </c>
      <c r="I36" s="55">
        <f t="shared" si="7"/>
        <v>5</v>
      </c>
      <c r="J36" s="83">
        <f t="shared" ref="J36:J42" si="8">(E36-(H36*G36))/I36</f>
        <v>170</v>
      </c>
      <c r="K36" s="52"/>
      <c r="L36" s="52"/>
      <c r="M36" s="52"/>
      <c r="N36" s="52"/>
      <c r="O36" s="14"/>
      <c r="P36" s="14"/>
      <c r="Q36" s="14"/>
      <c r="X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>
      <c r="A37" s="12"/>
      <c r="B37" s="331" t="s">
        <v>76</v>
      </c>
      <c r="C37" s="331"/>
      <c r="D37" s="331"/>
      <c r="E37" s="56">
        <v>1000</v>
      </c>
      <c r="F37" s="54">
        <v>35</v>
      </c>
      <c r="G37" s="58">
        <v>20</v>
      </c>
      <c r="H37" s="58">
        <v>4</v>
      </c>
      <c r="I37" s="55">
        <f t="shared" si="7"/>
        <v>3</v>
      </c>
      <c r="J37" s="83">
        <f t="shared" si="8"/>
        <v>306.66666666666669</v>
      </c>
      <c r="K37" s="52"/>
      <c r="L37" s="52"/>
      <c r="M37" s="52"/>
      <c r="N37" s="52"/>
      <c r="O37" s="14"/>
      <c r="P37" s="14"/>
      <c r="Q37" s="14"/>
      <c r="X37" s="2"/>
      <c r="AH37" s="2"/>
      <c r="AI37" s="2"/>
      <c r="AJ37" s="2"/>
      <c r="AK37" s="2"/>
      <c r="AL37" s="2"/>
      <c r="AM37" s="2"/>
    </row>
    <row r="38" spans="1:43">
      <c r="A38" s="12"/>
      <c r="B38" s="331" t="s">
        <v>77</v>
      </c>
      <c r="C38" s="331"/>
      <c r="D38" s="331"/>
      <c r="E38" s="59">
        <v>1000</v>
      </c>
      <c r="F38" s="54">
        <v>35</v>
      </c>
      <c r="G38" s="55">
        <v>12</v>
      </c>
      <c r="H38" s="55">
        <v>6</v>
      </c>
      <c r="I38" s="55">
        <f t="shared" si="7"/>
        <v>5</v>
      </c>
      <c r="J38" s="83">
        <f t="shared" si="8"/>
        <v>185.6</v>
      </c>
      <c r="K38" s="52"/>
      <c r="L38" s="52"/>
      <c r="M38" s="52"/>
      <c r="N38" s="52"/>
      <c r="O38" s="14"/>
      <c r="P38" s="14"/>
      <c r="Q38" s="14"/>
      <c r="X38" s="2"/>
      <c r="AH38" s="2"/>
      <c r="AI38" s="2"/>
      <c r="AJ38" s="2"/>
      <c r="AK38" s="2"/>
      <c r="AL38" s="2"/>
      <c r="AM38" s="2"/>
    </row>
    <row r="39" spans="1:43">
      <c r="A39" s="12"/>
      <c r="B39" s="331" t="s">
        <v>78</v>
      </c>
      <c r="C39" s="331"/>
      <c r="D39" s="22" t="s">
        <v>53</v>
      </c>
      <c r="E39" s="59">
        <v>1000</v>
      </c>
      <c r="F39" s="54">
        <v>35</v>
      </c>
      <c r="G39" s="55">
        <v>25</v>
      </c>
      <c r="H39" s="55">
        <v>16</v>
      </c>
      <c r="I39" s="55">
        <f t="shared" si="7"/>
        <v>15</v>
      </c>
      <c r="J39" s="83">
        <f t="shared" si="8"/>
        <v>40</v>
      </c>
      <c r="K39" s="14"/>
      <c r="L39" s="14"/>
      <c r="M39" s="14"/>
      <c r="N39" s="14"/>
      <c r="O39" s="14"/>
      <c r="P39" s="64"/>
      <c r="Q39" s="64"/>
      <c r="R39" s="2"/>
      <c r="S39" s="2"/>
      <c r="T39" s="2"/>
      <c r="U39" s="2"/>
      <c r="V39" s="2"/>
      <c r="X39" s="2"/>
      <c r="AH39" s="2"/>
      <c r="AI39" s="2"/>
      <c r="AJ39" s="2"/>
      <c r="AK39" s="2"/>
      <c r="AL39" s="2"/>
      <c r="AM39" s="2"/>
    </row>
    <row r="40" spans="1:43">
      <c r="A40" s="12"/>
      <c r="B40" s="331"/>
      <c r="C40" s="331"/>
      <c r="D40" s="22" t="s">
        <v>55</v>
      </c>
      <c r="E40" s="59">
        <v>1000</v>
      </c>
      <c r="F40" s="54">
        <v>35</v>
      </c>
      <c r="G40" s="55">
        <v>25</v>
      </c>
      <c r="H40" s="55">
        <v>14</v>
      </c>
      <c r="I40" s="55">
        <f t="shared" si="7"/>
        <v>13</v>
      </c>
      <c r="J40" s="83">
        <f t="shared" si="8"/>
        <v>50</v>
      </c>
      <c r="K40" s="14"/>
      <c r="L40" s="14"/>
      <c r="M40" s="14"/>
      <c r="N40" s="14"/>
      <c r="O40" s="64"/>
      <c r="P40" s="64"/>
      <c r="Q40" s="64"/>
      <c r="R40" s="2"/>
      <c r="S40" s="2"/>
      <c r="T40" s="2"/>
      <c r="U40" s="2"/>
      <c r="V40" s="2"/>
      <c r="X40" s="2"/>
      <c r="AH40" s="2"/>
      <c r="AI40" s="2"/>
      <c r="AJ40" s="2"/>
      <c r="AK40" s="2"/>
      <c r="AL40" s="2"/>
      <c r="AM40" s="2"/>
    </row>
    <row r="41" spans="1:43">
      <c r="A41" s="12"/>
      <c r="B41" s="331"/>
      <c r="C41" s="331"/>
      <c r="D41" s="22" t="s">
        <v>57</v>
      </c>
      <c r="E41" s="59">
        <v>1000</v>
      </c>
      <c r="F41" s="54">
        <v>35</v>
      </c>
      <c r="G41" s="55">
        <v>25</v>
      </c>
      <c r="H41" s="55">
        <v>12</v>
      </c>
      <c r="I41" s="55">
        <f t="shared" si="7"/>
        <v>11</v>
      </c>
      <c r="J41" s="83">
        <f t="shared" si="8"/>
        <v>63.636363636363633</v>
      </c>
      <c r="K41" s="14"/>
      <c r="L41" s="14"/>
      <c r="M41" s="60"/>
      <c r="N41" s="14"/>
      <c r="O41" s="64"/>
      <c r="P41" s="64"/>
      <c r="Q41" s="64"/>
      <c r="R41" s="2"/>
      <c r="S41" s="2"/>
      <c r="T41" s="2"/>
      <c r="U41" s="2"/>
      <c r="V41" s="2"/>
      <c r="W41" s="2"/>
      <c r="X41" s="2"/>
      <c r="AH41" s="2"/>
      <c r="AI41" s="2"/>
      <c r="AJ41" s="2"/>
      <c r="AK41" s="2"/>
      <c r="AL41" s="2"/>
      <c r="AM41" s="2"/>
    </row>
    <row r="42" spans="1:43">
      <c r="A42" s="12"/>
      <c r="B42" s="386" t="s">
        <v>79</v>
      </c>
      <c r="C42" s="386"/>
      <c r="D42" s="386"/>
      <c r="E42" s="61">
        <v>1000</v>
      </c>
      <c r="F42" s="62">
        <v>35</v>
      </c>
      <c r="G42" s="63">
        <v>12</v>
      </c>
      <c r="H42" s="63">
        <v>12</v>
      </c>
      <c r="I42" s="63">
        <f t="shared" si="7"/>
        <v>11</v>
      </c>
      <c r="J42" s="83">
        <f t="shared" si="8"/>
        <v>77.818181818181813</v>
      </c>
      <c r="K42" s="14"/>
      <c r="L42" s="14"/>
      <c r="M42" s="14"/>
      <c r="N42" s="14"/>
      <c r="O42" s="16"/>
      <c r="P42" s="16"/>
      <c r="Q42" s="16"/>
      <c r="R42" s="12"/>
      <c r="S42" s="12"/>
      <c r="T42" s="12"/>
      <c r="U42" s="12"/>
      <c r="V42" s="12"/>
      <c r="W42" s="2"/>
      <c r="X42" s="2"/>
      <c r="AH42" s="2"/>
      <c r="AI42" s="2"/>
      <c r="AJ42" s="2"/>
      <c r="AK42" s="2"/>
      <c r="AL42" s="2"/>
      <c r="AM42" s="2"/>
    </row>
    <row r="43" spans="1:43">
      <c r="A43" s="12"/>
      <c r="B43" s="393" t="s">
        <v>80</v>
      </c>
      <c r="C43" s="393"/>
      <c r="D43" s="393"/>
      <c r="E43" s="329">
        <v>1000</v>
      </c>
      <c r="F43" s="329">
        <v>35</v>
      </c>
      <c r="G43" s="329">
        <v>25</v>
      </c>
      <c r="H43" s="329">
        <v>9</v>
      </c>
      <c r="I43" s="329">
        <f t="shared" si="7"/>
        <v>8</v>
      </c>
      <c r="J43" s="397">
        <f>(E43-(H43*G43))/I43</f>
        <v>96.875</v>
      </c>
      <c r="K43" s="14"/>
      <c r="L43" s="14"/>
      <c r="M43" s="14"/>
      <c r="N43" s="14"/>
      <c r="O43" s="12"/>
      <c r="P43" s="399"/>
      <c r="Q43" s="396"/>
      <c r="R43" s="396"/>
      <c r="S43" s="395"/>
      <c r="T43" s="395"/>
      <c r="U43" s="395"/>
      <c r="V43" s="12"/>
      <c r="W43" s="2"/>
      <c r="X43" s="2"/>
      <c r="AH43" s="2"/>
      <c r="AI43" s="2"/>
      <c r="AJ43" s="2"/>
      <c r="AK43" s="2"/>
      <c r="AL43" s="2"/>
      <c r="AM43" s="2"/>
    </row>
    <row r="44" spans="1:43">
      <c r="A44" s="12"/>
      <c r="B44" s="393"/>
      <c r="C44" s="393"/>
      <c r="D44" s="393"/>
      <c r="E44" s="330"/>
      <c r="F44" s="330"/>
      <c r="G44" s="330"/>
      <c r="H44" s="330"/>
      <c r="I44" s="330"/>
      <c r="J44" s="398"/>
      <c r="K44" s="14"/>
      <c r="L44" s="14"/>
      <c r="M44" s="14"/>
      <c r="N44" s="14"/>
      <c r="O44" s="12"/>
      <c r="P44" s="399"/>
      <c r="Q44" s="396"/>
      <c r="R44" s="396"/>
      <c r="S44" s="396"/>
      <c r="T44" s="396"/>
      <c r="U44" s="396"/>
      <c r="V44" s="12"/>
      <c r="W44" s="2"/>
      <c r="X44" s="2"/>
      <c r="AH44" s="2"/>
      <c r="AI44" s="2"/>
      <c r="AJ44" s="2"/>
      <c r="AK44" s="2"/>
      <c r="AL44" s="2"/>
      <c r="AM44" s="2"/>
    </row>
    <row r="45" spans="1:43">
      <c r="A45" s="12"/>
      <c r="B45" s="64"/>
      <c r="C45" s="64"/>
      <c r="D45" s="64"/>
      <c r="E45" s="64"/>
      <c r="F45" s="64"/>
      <c r="G45" s="64"/>
      <c r="H45" s="64"/>
      <c r="I45" s="64"/>
      <c r="J45" s="64"/>
      <c r="K45" s="14"/>
      <c r="L45" s="14"/>
      <c r="M45" s="14"/>
      <c r="N45" s="14"/>
      <c r="O45" s="12"/>
      <c r="P45" s="399"/>
      <c r="Q45" s="396"/>
      <c r="R45" s="396"/>
      <c r="S45" s="396"/>
      <c r="T45" s="396"/>
      <c r="U45" s="396"/>
      <c r="V45" s="12"/>
      <c r="W45" s="2"/>
      <c r="X45" s="2"/>
      <c r="AH45" s="2"/>
      <c r="AI45" s="2"/>
      <c r="AJ45" s="2"/>
      <c r="AK45" s="2"/>
      <c r="AL45" s="2"/>
      <c r="AM45" s="2"/>
    </row>
    <row r="46" spans="1:43">
      <c r="A46" s="2"/>
      <c r="B46" s="261" t="s">
        <v>84</v>
      </c>
      <c r="C46" s="262"/>
      <c r="D46" s="262"/>
      <c r="E46" s="262"/>
      <c r="F46" s="263"/>
      <c r="G46" s="64"/>
      <c r="H46" s="64"/>
      <c r="I46" s="14"/>
      <c r="J46" s="14"/>
      <c r="K46" s="14"/>
      <c r="L46" s="14"/>
      <c r="M46" s="14"/>
      <c r="N46" s="14"/>
      <c r="O46" s="394"/>
      <c r="P46" s="76"/>
      <c r="Q46" s="77"/>
      <c r="R46" s="77"/>
      <c r="S46" s="76"/>
      <c r="T46" s="77"/>
      <c r="U46" s="77"/>
      <c r="V46" s="12"/>
      <c r="W46" s="2"/>
      <c r="X46" s="2"/>
      <c r="AH46" s="2"/>
      <c r="AI46" s="2"/>
      <c r="AJ46" s="2"/>
      <c r="AK46" s="2"/>
      <c r="AL46" s="2"/>
      <c r="AM46" s="2"/>
    </row>
    <row r="47" spans="1:43">
      <c r="A47" s="2"/>
      <c r="B47" s="65" t="s">
        <v>85</v>
      </c>
      <c r="C47" s="264" t="s">
        <v>82</v>
      </c>
      <c r="D47" s="265"/>
      <c r="E47" s="264" t="s">
        <v>83</v>
      </c>
      <c r="F47" s="265"/>
      <c r="G47" s="64"/>
      <c r="H47" s="64"/>
      <c r="I47" s="14"/>
      <c r="J47" s="14"/>
      <c r="K47" s="14"/>
      <c r="L47" s="14"/>
      <c r="M47" s="14"/>
      <c r="N47" s="14"/>
      <c r="O47" s="394"/>
      <c r="P47" s="76"/>
      <c r="Q47" s="77"/>
      <c r="R47" s="77"/>
      <c r="S47" s="76"/>
      <c r="T47" s="77"/>
      <c r="U47" s="77"/>
      <c r="V47" s="12"/>
      <c r="W47" s="2"/>
      <c r="X47" s="2"/>
      <c r="AH47" s="2"/>
      <c r="AI47" s="2"/>
      <c r="AJ47" s="2"/>
      <c r="AK47" s="2"/>
      <c r="AL47" s="2"/>
      <c r="AM47" s="2"/>
    </row>
    <row r="48" spans="1:43">
      <c r="A48" s="2"/>
      <c r="B48" s="66" t="s">
        <v>9</v>
      </c>
      <c r="C48" s="266" t="s">
        <v>9</v>
      </c>
      <c r="D48" s="267"/>
      <c r="E48" s="266" t="s">
        <v>9</v>
      </c>
      <c r="F48" s="267"/>
      <c r="G48" s="64"/>
      <c r="H48" s="64"/>
      <c r="I48" s="14"/>
      <c r="J48" s="14"/>
      <c r="K48" s="14"/>
      <c r="L48" s="14"/>
      <c r="M48" s="14"/>
      <c r="N48" s="14"/>
      <c r="O48" s="394"/>
      <c r="P48" s="76"/>
      <c r="Q48" s="77"/>
      <c r="R48" s="78"/>
      <c r="S48" s="76"/>
      <c r="T48" s="77"/>
      <c r="U48" s="77"/>
      <c r="V48" s="1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1:39">
      <c r="A49" s="2"/>
      <c r="B49" s="22">
        <v>12</v>
      </c>
      <c r="C49" s="386">
        <f>B49*4</f>
        <v>48</v>
      </c>
      <c r="D49" s="386"/>
      <c r="E49" s="386">
        <f>B49*12</f>
        <v>144</v>
      </c>
      <c r="F49" s="386"/>
      <c r="G49" s="64"/>
      <c r="H49" s="64"/>
      <c r="I49" s="14"/>
      <c r="J49" s="14"/>
      <c r="K49" s="14"/>
      <c r="L49" s="14"/>
      <c r="M49" s="14"/>
      <c r="N49" s="14"/>
      <c r="O49" s="394"/>
      <c r="P49" s="76"/>
      <c r="Q49" s="78"/>
      <c r="R49" s="79"/>
      <c r="S49" s="76"/>
      <c r="T49" s="77"/>
      <c r="U49" s="77"/>
      <c r="V49" s="1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1:39">
      <c r="A50" s="2"/>
      <c r="B50" s="22">
        <v>20</v>
      </c>
      <c r="C50" s="386">
        <f>B50*7</f>
        <v>140</v>
      </c>
      <c r="D50" s="386"/>
      <c r="E50" s="386">
        <f>B50*14</f>
        <v>280</v>
      </c>
      <c r="F50" s="386"/>
      <c r="G50" s="64"/>
      <c r="H50" s="64"/>
      <c r="I50" s="14"/>
      <c r="J50" s="14"/>
      <c r="K50" s="14"/>
      <c r="L50" s="14"/>
      <c r="M50" s="14"/>
      <c r="N50" s="14"/>
      <c r="O50" s="394"/>
      <c r="P50" s="76"/>
      <c r="Q50" s="78"/>
      <c r="R50" s="78"/>
      <c r="S50" s="76"/>
      <c r="T50" s="77"/>
      <c r="U50" s="77"/>
      <c r="V50" s="1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1:39">
      <c r="A51" s="2"/>
      <c r="B51" s="13">
        <v>25</v>
      </c>
      <c r="C51" s="387">
        <f>B51*7</f>
        <v>175</v>
      </c>
      <c r="D51" s="387"/>
      <c r="E51" s="387">
        <f>B51*14</f>
        <v>350</v>
      </c>
      <c r="F51" s="387"/>
      <c r="G51" s="2"/>
      <c r="H51" s="2"/>
      <c r="O51" s="394"/>
      <c r="P51" s="76"/>
      <c r="Q51" s="78"/>
      <c r="R51" s="78"/>
      <c r="S51" s="76"/>
      <c r="T51" s="77"/>
      <c r="U51" s="77"/>
      <c r="V51" s="1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1:39">
      <c r="A52" s="2"/>
      <c r="B52" s="2"/>
      <c r="C52" s="2"/>
      <c r="D52" s="2"/>
      <c r="E52" s="2"/>
      <c r="F52" s="2"/>
      <c r="G52" s="2"/>
      <c r="H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1:39">
      <c r="A53" s="2"/>
      <c r="B53" s="2"/>
      <c r="C53" s="2"/>
      <c r="D53" s="2"/>
      <c r="E53" s="2"/>
      <c r="F53" s="2"/>
      <c r="G53" s="2"/>
      <c r="H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39">
      <c r="A54" s="2"/>
      <c r="B54" s="2"/>
      <c r="C54" s="2"/>
      <c r="D54" s="2"/>
      <c r="E54" s="2"/>
      <c r="F54" s="2"/>
      <c r="G54" s="2"/>
      <c r="O54" s="2"/>
      <c r="P54" s="2"/>
      <c r="Q54" s="2"/>
      <c r="R54" s="2"/>
      <c r="S54" s="2"/>
      <c r="T54" s="2"/>
      <c r="U54" s="2"/>
      <c r="V54" s="2"/>
      <c r="W54" s="2"/>
    </row>
  </sheetData>
  <mergeCells count="135">
    <mergeCell ref="O49:O51"/>
    <mergeCell ref="S43:U43"/>
    <mergeCell ref="S44:S45"/>
    <mergeCell ref="T44:T45"/>
    <mergeCell ref="U44:U45"/>
    <mergeCell ref="H43:H44"/>
    <mergeCell ref="I43:I44"/>
    <mergeCell ref="J43:J44"/>
    <mergeCell ref="O46:O48"/>
    <mergeCell ref="Q43:R43"/>
    <mergeCell ref="Q44:Q45"/>
    <mergeCell ref="R44:R45"/>
    <mergeCell ref="P43:P45"/>
    <mergeCell ref="C49:D49"/>
    <mergeCell ref="C50:D50"/>
    <mergeCell ref="C51:D51"/>
    <mergeCell ref="A23:A25"/>
    <mergeCell ref="A26:A28"/>
    <mergeCell ref="B30:J30"/>
    <mergeCell ref="J31:J33"/>
    <mergeCell ref="B34:D34"/>
    <mergeCell ref="B35:D35"/>
    <mergeCell ref="B37:D37"/>
    <mergeCell ref="B38:D38"/>
    <mergeCell ref="H31:H33"/>
    <mergeCell ref="I31:I33"/>
    <mergeCell ref="E31:E33"/>
    <mergeCell ref="F31:F33"/>
    <mergeCell ref="E49:F49"/>
    <mergeCell ref="E50:F50"/>
    <mergeCell ref="E51:F51"/>
    <mergeCell ref="G31:G33"/>
    <mergeCell ref="B39:C41"/>
    <mergeCell ref="B42:D42"/>
    <mergeCell ref="B43:D44"/>
    <mergeCell ref="E43:E44"/>
    <mergeCell ref="J2:M2"/>
    <mergeCell ref="K4:K5"/>
    <mergeCell ref="I20:J20"/>
    <mergeCell ref="K20:L20"/>
    <mergeCell ref="K21:K22"/>
    <mergeCell ref="L21:L22"/>
    <mergeCell ref="L9:M10"/>
    <mergeCell ref="L7:M8"/>
    <mergeCell ref="L4:M6"/>
    <mergeCell ref="B16:L16"/>
    <mergeCell ref="E3:F4"/>
    <mergeCell ref="G3:H4"/>
    <mergeCell ref="B2:H2"/>
    <mergeCell ref="B3:D5"/>
    <mergeCell ref="B13:D14"/>
    <mergeCell ref="B6:D6"/>
    <mergeCell ref="B7:D7"/>
    <mergeCell ref="B9:C11"/>
    <mergeCell ref="B12:D12"/>
    <mergeCell ref="B8:D8"/>
    <mergeCell ref="E21:F21"/>
    <mergeCell ref="G21:G22"/>
    <mergeCell ref="H21:H22"/>
    <mergeCell ref="I21:I22"/>
    <mergeCell ref="AW17:AX17"/>
    <mergeCell ref="E48:F48"/>
    <mergeCell ref="B46:F46"/>
    <mergeCell ref="K32:M34"/>
    <mergeCell ref="G13:G14"/>
    <mergeCell ref="H13:H14"/>
    <mergeCell ref="B20:B22"/>
    <mergeCell ref="C20:H20"/>
    <mergeCell ref="E47:F47"/>
    <mergeCell ref="C47:D47"/>
    <mergeCell ref="C21:D21"/>
    <mergeCell ref="C48:D48"/>
    <mergeCell ref="F43:F44"/>
    <mergeCell ref="G43:G44"/>
    <mergeCell ref="B36:D36"/>
    <mergeCell ref="N27:Q27"/>
    <mergeCell ref="N28:Q28"/>
    <mergeCell ref="N13:Q13"/>
    <mergeCell ref="N14:Q19"/>
    <mergeCell ref="N20:Q22"/>
    <mergeCell ref="O25:Q26"/>
    <mergeCell ref="J21:J22"/>
    <mergeCell ref="AS7:AU7"/>
    <mergeCell ref="AS8:AU8"/>
    <mergeCell ref="AS9:AT11"/>
    <mergeCell ref="AS12:AU12"/>
    <mergeCell ref="AS2:AY2"/>
    <mergeCell ref="AS3:AU5"/>
    <mergeCell ref="AV3:AW4"/>
    <mergeCell ref="AX3:AY4"/>
    <mergeCell ref="AS6:AU6"/>
    <mergeCell ref="BB6:BD6"/>
    <mergeCell ref="BB7:BD7"/>
    <mergeCell ref="BB8:BD8"/>
    <mergeCell ref="BB9:BD9"/>
    <mergeCell ref="BB10:BD10"/>
    <mergeCell ref="AS20:AS22"/>
    <mergeCell ref="AS23:AS25"/>
    <mergeCell ref="BB2:BJ2"/>
    <mergeCell ref="BE3:BE5"/>
    <mergeCell ref="BF3:BF5"/>
    <mergeCell ref="BG3:BG5"/>
    <mergeCell ref="BH3:BH5"/>
    <mergeCell ref="BI3:BI5"/>
    <mergeCell ref="BJ3:BJ5"/>
    <mergeCell ref="AS13:AU14"/>
    <mergeCell ref="AX13:AX14"/>
    <mergeCell ref="AY13:AY14"/>
    <mergeCell ref="AT17:AT19"/>
    <mergeCell ref="AU17:AV17"/>
    <mergeCell ref="AU18:AU19"/>
    <mergeCell ref="AV18:AV19"/>
    <mergeCell ref="AW18:AW19"/>
    <mergeCell ref="AT16:AX16"/>
    <mergeCell ref="AX18:AX19"/>
    <mergeCell ref="BF15:BF16"/>
    <mergeCell ref="BG15:BG16"/>
    <mergeCell ref="BH15:BH16"/>
    <mergeCell ref="BI15:BI16"/>
    <mergeCell ref="BJ15:BJ16"/>
    <mergeCell ref="BB11:BC13"/>
    <mergeCell ref="BB14:BD14"/>
    <mergeCell ref="BB15:BD16"/>
    <mergeCell ref="BE15:BE16"/>
    <mergeCell ref="BE23:BF23"/>
    <mergeCell ref="BG23:BH23"/>
    <mergeCell ref="BE24:BF24"/>
    <mergeCell ref="BG24:BH24"/>
    <mergeCell ref="BE25:BF25"/>
    <mergeCell ref="BG25:BH25"/>
    <mergeCell ref="BD20:BH20"/>
    <mergeCell ref="BE21:BF21"/>
    <mergeCell ref="BG21:BH21"/>
    <mergeCell ref="BE22:BF22"/>
    <mergeCell ref="BG22:BH22"/>
  </mergeCells>
  <phoneticPr fontId="27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CUADRO DE DESPIECE</vt:lpstr>
      <vt:lpstr>CRITERIOS D y 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 Rios</dc:creator>
  <cp:lastModifiedBy>Manolo Rios</cp:lastModifiedBy>
  <cp:lastPrinted>2014-07-27T17:26:26Z</cp:lastPrinted>
  <dcterms:created xsi:type="dcterms:W3CDTF">2014-06-17T09:27:15Z</dcterms:created>
  <dcterms:modified xsi:type="dcterms:W3CDTF">2014-07-28T15:37:59Z</dcterms:modified>
</cp:coreProperties>
</file>